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'Прайс-лист'!$A$17:$BN$346</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337" i="1" l="1"/>
  <c r="BJ337" i="1" s="1"/>
  <c r="AO326" i="1"/>
  <c r="BI326" i="1" s="1"/>
  <c r="AO325" i="1"/>
  <c r="BJ325" i="1" s="1"/>
  <c r="AO315" i="1"/>
  <c r="BJ315" i="1" s="1"/>
  <c r="AO313" i="1"/>
  <c r="BJ313" i="1" s="1"/>
  <c r="AO298" i="1"/>
  <c r="BI298" i="1" s="1"/>
  <c r="AO297" i="1"/>
  <c r="BJ297" i="1" s="1"/>
  <c r="AO293" i="1"/>
  <c r="BJ293" i="1" s="1"/>
  <c r="AO287" i="1"/>
  <c r="BJ287" i="1" s="1"/>
  <c r="AO286" i="1"/>
  <c r="BI286" i="1" s="1"/>
  <c r="AO283" i="1"/>
  <c r="BJ283" i="1" s="1"/>
  <c r="AO281" i="1"/>
  <c r="BJ281" i="1" s="1"/>
  <c r="AO280" i="1"/>
  <c r="BJ280" i="1" s="1"/>
  <c r="AO279" i="1"/>
  <c r="BI279" i="1" s="1"/>
  <c r="AO275" i="1"/>
  <c r="BJ275" i="1" s="1"/>
  <c r="AO273" i="1"/>
  <c r="BJ273" i="1" s="1"/>
  <c r="AO270" i="1"/>
  <c r="BJ270" i="1" s="1"/>
  <c r="AO269" i="1"/>
  <c r="BI269" i="1" s="1"/>
  <c r="AO264" i="1"/>
  <c r="BJ264" i="1" s="1"/>
  <c r="AO251" i="1"/>
  <c r="BJ251" i="1" s="1"/>
  <c r="AO241" i="1"/>
  <c r="BJ241" i="1" s="1"/>
  <c r="AO231" i="1"/>
  <c r="BI231" i="1" s="1"/>
  <c r="AO200" i="1"/>
  <c r="BJ200" i="1" s="1"/>
  <c r="AO199" i="1"/>
  <c r="BJ199" i="1" s="1"/>
  <c r="AO198" i="1"/>
  <c r="BJ198" i="1" s="1"/>
  <c r="AO197" i="1"/>
  <c r="BI197" i="1" s="1"/>
  <c r="AO196" i="1"/>
  <c r="BI196" i="1" s="1"/>
  <c r="AO195" i="1"/>
  <c r="BJ195" i="1" s="1"/>
  <c r="AO194" i="1"/>
  <c r="BJ194" i="1" s="1"/>
  <c r="AO193" i="1"/>
  <c r="BI193" i="1" s="1"/>
  <c r="AO189" i="1"/>
  <c r="BJ189" i="1" s="1"/>
  <c r="AO179" i="1"/>
  <c r="BJ179" i="1" s="1"/>
  <c r="AO177" i="1"/>
  <c r="BJ177" i="1" s="1"/>
  <c r="AO176" i="1"/>
  <c r="BI176" i="1" s="1"/>
  <c r="AO172" i="1"/>
  <c r="BJ172" i="1" s="1"/>
  <c r="AO171" i="1"/>
  <c r="BJ171" i="1" s="1"/>
  <c r="AO169" i="1"/>
  <c r="BJ169" i="1" s="1"/>
  <c r="AO168" i="1"/>
  <c r="BI168" i="1" s="1"/>
  <c r="AO167" i="1"/>
  <c r="BJ167" i="1" s="1"/>
  <c r="AO166" i="1"/>
  <c r="BJ166" i="1" s="1"/>
  <c r="AO163" i="1"/>
  <c r="BJ163" i="1" s="1"/>
  <c r="AO162" i="1"/>
  <c r="BI162" i="1" s="1"/>
  <c r="AO159" i="1"/>
  <c r="BI159" i="1" s="1"/>
  <c r="AO145" i="1"/>
  <c r="BJ145" i="1" s="1"/>
  <c r="AO144" i="1"/>
  <c r="BJ144" i="1" s="1"/>
  <c r="AO135" i="1"/>
  <c r="BI135" i="1" s="1"/>
  <c r="AO134" i="1"/>
  <c r="BJ134" i="1" s="1"/>
  <c r="AO130" i="1"/>
  <c r="BJ130" i="1" s="1"/>
  <c r="AO125" i="1"/>
  <c r="BJ125" i="1" s="1"/>
  <c r="AO124" i="1"/>
  <c r="BI124" i="1" s="1"/>
  <c r="AO139" i="1"/>
  <c r="BJ139" i="1" s="1"/>
  <c r="AO115" i="1"/>
  <c r="BJ115" i="1" s="1"/>
  <c r="AO110" i="1"/>
  <c r="BJ110" i="1" s="1"/>
  <c r="AO104" i="1"/>
  <c r="BI104" i="1" s="1"/>
  <c r="AO92" i="1"/>
  <c r="BJ92" i="1" s="1"/>
  <c r="AO90" i="1"/>
  <c r="BJ90" i="1" s="1"/>
  <c r="AO89" i="1"/>
  <c r="BJ89" i="1" s="1"/>
  <c r="AO83" i="1"/>
  <c r="BI83" i="1" s="1"/>
  <c r="AO82" i="1"/>
  <c r="BI82" i="1" s="1"/>
  <c r="AO81" i="1"/>
  <c r="BJ81" i="1" s="1"/>
  <c r="AO80" i="1"/>
  <c r="BJ80" i="1" s="1"/>
  <c r="AO76" i="1"/>
  <c r="BI76" i="1" s="1"/>
  <c r="AO73" i="1"/>
  <c r="BJ73" i="1" s="1"/>
  <c r="AO70" i="1"/>
  <c r="BJ70" i="1" s="1"/>
  <c r="AO67" i="1"/>
  <c r="BJ67" i="1" s="1"/>
  <c r="AO65" i="1"/>
  <c r="BI65" i="1" s="1"/>
  <c r="AO61" i="1"/>
  <c r="BJ61" i="1" s="1"/>
  <c r="AO54" i="1"/>
  <c r="BI54" i="1" s="1"/>
  <c r="AO49" i="1"/>
  <c r="BJ49" i="1" s="1"/>
  <c r="AO47" i="1"/>
  <c r="BI47" i="1" s="1"/>
  <c r="AO43" i="1"/>
  <c r="BJ43" i="1" s="1"/>
  <c r="AO37" i="1"/>
  <c r="BI37" i="1" s="1"/>
  <c r="AO30" i="1"/>
  <c r="BJ30" i="1" s="1"/>
  <c r="BJ159" i="1" l="1"/>
  <c r="BJ176" i="1"/>
  <c r="BI189" i="1"/>
  <c r="BJ162" i="1"/>
  <c r="BI167" i="1"/>
  <c r="BJ83" i="1"/>
  <c r="BI92" i="1"/>
  <c r="BI275" i="1"/>
  <c r="BJ82" i="1"/>
  <c r="BJ124" i="1"/>
  <c r="BI134" i="1"/>
  <c r="BJ65" i="1"/>
  <c r="BI73" i="1"/>
  <c r="BJ196" i="1"/>
  <c r="BI297" i="1"/>
  <c r="BI43" i="1"/>
  <c r="BJ197" i="1"/>
  <c r="BI200" i="1"/>
  <c r="BI264" i="1"/>
  <c r="BI325" i="1"/>
  <c r="BI283" i="1"/>
  <c r="BJ47" i="1"/>
  <c r="BI61" i="1"/>
  <c r="BJ104" i="1"/>
  <c r="BI139" i="1"/>
  <c r="BJ168" i="1"/>
  <c r="BI172" i="1"/>
  <c r="BJ231" i="1"/>
  <c r="BJ269" i="1"/>
  <c r="BJ279" i="1"/>
  <c r="BJ286" i="1"/>
  <c r="BJ298" i="1"/>
  <c r="BJ326" i="1"/>
  <c r="BJ76" i="1"/>
  <c r="BJ135" i="1"/>
  <c r="BJ193" i="1"/>
  <c r="BI241" i="1"/>
  <c r="BI270" i="1"/>
  <c r="BI280" i="1"/>
  <c r="BI287" i="1"/>
  <c r="BI313" i="1"/>
  <c r="BI337" i="1"/>
  <c r="BI70" i="1"/>
  <c r="BI81" i="1"/>
  <c r="BI90" i="1"/>
  <c r="BI115" i="1"/>
  <c r="BI130" i="1"/>
  <c r="BI145" i="1"/>
  <c r="BI166" i="1"/>
  <c r="BI171" i="1"/>
  <c r="BI179" i="1"/>
  <c r="BI195" i="1"/>
  <c r="BI199" i="1"/>
  <c r="BI251" i="1"/>
  <c r="BI273" i="1"/>
  <c r="BI281" i="1"/>
  <c r="BI293" i="1"/>
  <c r="BI315" i="1"/>
  <c r="BI30" i="1"/>
  <c r="BJ37" i="1"/>
  <c r="BI49" i="1"/>
  <c r="BJ54" i="1"/>
  <c r="BI67" i="1"/>
  <c r="BI110" i="1"/>
  <c r="BI125" i="1"/>
  <c r="BI144" i="1"/>
  <c r="BI163" i="1"/>
  <c r="BI169" i="1"/>
  <c r="BI177" i="1"/>
  <c r="BI194" i="1"/>
  <c r="BI198" i="1"/>
  <c r="BI80" i="1"/>
  <c r="BI89" i="1"/>
  <c r="AO345" i="1"/>
  <c r="BJ345" i="1" s="1"/>
  <c r="AO336" i="1"/>
  <c r="BI336" i="1" s="1"/>
  <c r="AO333" i="1"/>
  <c r="BI333" i="1" s="1"/>
  <c r="AO329" i="1"/>
  <c r="BJ329" i="1" s="1"/>
  <c r="AO316" i="1"/>
  <c r="BJ316" i="1" s="1"/>
  <c r="AO314" i="1"/>
  <c r="BI314" i="1" s="1"/>
  <c r="AO308" i="1"/>
  <c r="BJ308" i="1" s="1"/>
  <c r="AO303" i="1"/>
  <c r="BJ303" i="1" s="1"/>
  <c r="AO300" i="1"/>
  <c r="BJ300" i="1" s="1"/>
  <c r="AO296" i="1"/>
  <c r="BI296" i="1" s="1"/>
  <c r="AO291" i="1"/>
  <c r="BJ291" i="1" s="1"/>
  <c r="AO285" i="1"/>
  <c r="BJ285" i="1" s="1"/>
  <c r="AO278" i="1"/>
  <c r="BJ278" i="1" s="1"/>
  <c r="AO277" i="1"/>
  <c r="BI277" i="1" s="1"/>
  <c r="AO271" i="1"/>
  <c r="BJ271" i="1" s="1"/>
  <c r="AO268" i="1"/>
  <c r="BJ268" i="1" s="1"/>
  <c r="AO267" i="1"/>
  <c r="BJ267" i="1" s="1"/>
  <c r="AO265" i="1"/>
  <c r="BI265" i="1" s="1"/>
  <c r="AO261" i="1"/>
  <c r="BI261" i="1" s="1"/>
  <c r="AO249" i="1"/>
  <c r="BJ249" i="1" s="1"/>
  <c r="AO248" i="1"/>
  <c r="BJ248" i="1" s="1"/>
  <c r="AO247" i="1"/>
  <c r="BJ247" i="1" s="1"/>
  <c r="AO246" i="1"/>
  <c r="BI246" i="1" s="1"/>
  <c r="AO244" i="1"/>
  <c r="BJ244" i="1" s="1"/>
  <c r="AO233" i="1"/>
  <c r="BJ233" i="1" s="1"/>
  <c r="AO230" i="1"/>
  <c r="BJ230" i="1" s="1"/>
  <c r="AO229" i="1"/>
  <c r="BI229" i="1" s="1"/>
  <c r="AO211" i="1"/>
  <c r="BJ211" i="1" s="1"/>
  <c r="AO210" i="1"/>
  <c r="BJ210" i="1" s="1"/>
  <c r="AO203" i="1"/>
  <c r="BJ203" i="1" s="1"/>
  <c r="AO191" i="1"/>
  <c r="BI191" i="1" s="1"/>
  <c r="AO187" i="1"/>
  <c r="BJ187" i="1" s="1"/>
  <c r="AO185" i="1"/>
  <c r="BJ185" i="1" s="1"/>
  <c r="AO180" i="1"/>
  <c r="BJ180" i="1" s="1"/>
  <c r="AO175" i="1"/>
  <c r="BJ175" i="1" s="1"/>
  <c r="AO174" i="1"/>
  <c r="BJ174" i="1" s="1"/>
  <c r="AO165" i="1"/>
  <c r="BJ165" i="1" s="1"/>
  <c r="AO160" i="1"/>
  <c r="BI160" i="1" s="1"/>
  <c r="AO158" i="1"/>
  <c r="BJ158" i="1" s="1"/>
  <c r="AO151" i="1"/>
  <c r="BJ151" i="1" s="1"/>
  <c r="AO143" i="1"/>
  <c r="BJ143" i="1" s="1"/>
  <c r="AO141" i="1"/>
  <c r="BJ141" i="1" s="1"/>
  <c r="AO136" i="1"/>
  <c r="BJ136" i="1" s="1"/>
  <c r="AO127" i="1"/>
  <c r="BJ127" i="1" s="1"/>
  <c r="AO119" i="1"/>
  <c r="BJ119" i="1" s="1"/>
  <c r="AO118" i="1"/>
  <c r="BI118" i="1" s="1"/>
  <c r="AO117" i="1"/>
  <c r="BJ117" i="1" s="1"/>
  <c r="AO116" i="1"/>
  <c r="BJ116" i="1" s="1"/>
  <c r="AO114" i="1"/>
  <c r="BJ114" i="1" s="1"/>
  <c r="AO109" i="1"/>
  <c r="BI109" i="1" s="1"/>
  <c r="AO106" i="1"/>
  <c r="BJ106" i="1" s="1"/>
  <c r="AO105" i="1"/>
  <c r="BJ105" i="1" s="1"/>
  <c r="AO100" i="1"/>
  <c r="BJ100" i="1" s="1"/>
  <c r="AO94" i="1"/>
  <c r="BI94" i="1" s="1"/>
  <c r="AO93" i="1"/>
  <c r="BJ93" i="1" s="1"/>
  <c r="AO84" i="1"/>
  <c r="BJ84" i="1" s="1"/>
  <c r="AO74" i="1"/>
  <c r="BJ74" i="1" s="1"/>
  <c r="AO68" i="1"/>
  <c r="BI68" i="1" s="1"/>
  <c r="AO59" i="1"/>
  <c r="BJ59" i="1" s="1"/>
  <c r="AO58" i="1"/>
  <c r="BJ58" i="1" s="1"/>
  <c r="AO57" i="1"/>
  <c r="BJ57" i="1" s="1"/>
  <c r="AO56" i="1"/>
  <c r="BI56" i="1" s="1"/>
  <c r="AO55" i="1"/>
  <c r="BJ55" i="1" s="1"/>
  <c r="AO53" i="1"/>
  <c r="BJ53" i="1" s="1"/>
  <c r="AO48" i="1"/>
  <c r="BJ48" i="1" s="1"/>
  <c r="AO45" i="1"/>
  <c r="BI45" i="1" s="1"/>
  <c r="AO42" i="1"/>
  <c r="BJ42" i="1" s="1"/>
  <c r="AO40" i="1"/>
  <c r="BJ40" i="1" s="1"/>
  <c r="AO36" i="1"/>
  <c r="BJ36" i="1" s="1"/>
  <c r="AO26" i="1"/>
  <c r="BI26" i="1" s="1"/>
  <c r="AO25" i="1"/>
  <c r="BJ25" i="1" s="1"/>
  <c r="AO21" i="1"/>
  <c r="BJ21" i="1" s="1"/>
  <c r="BJ265" i="1" l="1"/>
  <c r="BI271" i="1"/>
  <c r="BJ246" i="1"/>
  <c r="BI180" i="1"/>
  <c r="BJ191" i="1"/>
  <c r="BJ333" i="1"/>
  <c r="BI247" i="1"/>
  <c r="BJ261" i="1"/>
  <c r="BI175" i="1"/>
  <c r="BI203" i="1"/>
  <c r="BJ336" i="1"/>
  <c r="BI230" i="1"/>
  <c r="BJ45" i="1"/>
  <c r="BI55" i="1"/>
  <c r="BJ109" i="1"/>
  <c r="BI117" i="1"/>
  <c r="BI141" i="1"/>
  <c r="BJ160" i="1"/>
  <c r="BJ229" i="1"/>
  <c r="BI25" i="1"/>
  <c r="BJ26" i="1"/>
  <c r="BI42" i="1"/>
  <c r="BJ68" i="1"/>
  <c r="BI93" i="1"/>
  <c r="BJ118" i="1"/>
  <c r="BI136" i="1"/>
  <c r="BJ296" i="1"/>
  <c r="BI308" i="1"/>
  <c r="BI158" i="1"/>
  <c r="BJ277" i="1"/>
  <c r="BI291" i="1"/>
  <c r="BJ56" i="1"/>
  <c r="BI59" i="1"/>
  <c r="BJ94" i="1"/>
  <c r="BI106" i="1"/>
  <c r="BJ314" i="1"/>
  <c r="BI21" i="1"/>
  <c r="BI40" i="1"/>
  <c r="BI53" i="1"/>
  <c r="BI58" i="1"/>
  <c r="BI84" i="1"/>
  <c r="BI105" i="1"/>
  <c r="BI116" i="1"/>
  <c r="BI127" i="1"/>
  <c r="BI151" i="1"/>
  <c r="BI174" i="1"/>
  <c r="BI187" i="1"/>
  <c r="BI211" i="1"/>
  <c r="BI244" i="1"/>
  <c r="BI249" i="1"/>
  <c r="BI268" i="1"/>
  <c r="BI285" i="1"/>
  <c r="BI303" i="1"/>
  <c r="BI329" i="1"/>
  <c r="BI36" i="1"/>
  <c r="BI48" i="1"/>
  <c r="BI57" i="1"/>
  <c r="BI74" i="1"/>
  <c r="BI100" i="1"/>
  <c r="BI114" i="1"/>
  <c r="BI119" i="1"/>
  <c r="BI143" i="1"/>
  <c r="BI165" i="1"/>
  <c r="BI185" i="1"/>
  <c r="BI210" i="1"/>
  <c r="BI233" i="1"/>
  <c r="BI248" i="1"/>
  <c r="BI267" i="1"/>
  <c r="BI278" i="1"/>
  <c r="BI300" i="1"/>
  <c r="BI316" i="1"/>
  <c r="BI345" i="1"/>
  <c r="AO339" i="1"/>
  <c r="BJ339" i="1" s="1"/>
  <c r="AO338" i="1"/>
  <c r="BJ338" i="1" s="1"/>
  <c r="AO332" i="1"/>
  <c r="BJ332" i="1" s="1"/>
  <c r="AO331" i="1"/>
  <c r="BJ331" i="1" s="1"/>
  <c r="AO330" i="1"/>
  <c r="BJ330" i="1" s="1"/>
  <c r="AO328" i="1"/>
  <c r="BI328" i="1" s="1"/>
  <c r="AO327" i="1"/>
  <c r="BJ327" i="1" s="1"/>
  <c r="AO324" i="1"/>
  <c r="BJ324" i="1" s="1"/>
  <c r="AO323" i="1"/>
  <c r="BJ323" i="1" s="1"/>
  <c r="AO322" i="1"/>
  <c r="BJ322" i="1" s="1"/>
  <c r="AO320" i="1"/>
  <c r="BJ320" i="1" s="1"/>
  <c r="AO317" i="1"/>
  <c r="BJ317" i="1" s="1"/>
  <c r="AO311" i="1"/>
  <c r="BJ311" i="1" s="1"/>
  <c r="AO310" i="1"/>
  <c r="BJ310" i="1" s="1"/>
  <c r="AO309" i="1"/>
  <c r="BJ309" i="1" s="1"/>
  <c r="AO306" i="1"/>
  <c r="BJ306" i="1" s="1"/>
  <c r="AO305" i="1"/>
  <c r="BJ305" i="1" s="1"/>
  <c r="AO304" i="1"/>
  <c r="BJ304" i="1" s="1"/>
  <c r="AO302" i="1"/>
  <c r="BJ302" i="1" s="1"/>
  <c r="AO294" i="1"/>
  <c r="BJ294" i="1" s="1"/>
  <c r="AO284" i="1"/>
  <c r="BJ284" i="1" s="1"/>
  <c r="AO217" i="1"/>
  <c r="BI217" i="1" s="1"/>
  <c r="AO215" i="1"/>
  <c r="BJ215" i="1" s="1"/>
  <c r="AO209" i="1"/>
  <c r="BJ209" i="1" s="1"/>
  <c r="AO205" i="1"/>
  <c r="BJ205" i="1" s="1"/>
  <c r="AO190" i="1"/>
  <c r="BJ190" i="1" s="1"/>
  <c r="AO188" i="1"/>
  <c r="BJ188" i="1" s="1"/>
  <c r="AO183" i="1"/>
  <c r="BJ183" i="1" s="1"/>
  <c r="AO182" i="1"/>
  <c r="BJ182" i="1" s="1"/>
  <c r="AO150" i="1"/>
  <c r="BJ150" i="1" s="1"/>
  <c r="AO129" i="1"/>
  <c r="BJ129" i="1" s="1"/>
  <c r="AO128" i="1"/>
  <c r="BJ128" i="1" s="1"/>
  <c r="AO126" i="1"/>
  <c r="BJ126" i="1" s="1"/>
  <c r="AO107" i="1"/>
  <c r="BJ107" i="1" s="1"/>
  <c r="AO72" i="1"/>
  <c r="BJ72" i="1" s="1"/>
  <c r="AO60" i="1"/>
  <c r="BJ60" i="1" s="1"/>
  <c r="AO41" i="1"/>
  <c r="BI41" i="1" s="1"/>
  <c r="AO27" i="1"/>
  <c r="BJ27" i="1" s="1"/>
  <c r="AO18" i="1"/>
  <c r="BJ18" i="1" s="1"/>
  <c r="BI327" i="1" l="1"/>
  <c r="BI190" i="1"/>
  <c r="BI72" i="1"/>
  <c r="BI215" i="1"/>
  <c r="BI310" i="1"/>
  <c r="BJ328" i="1"/>
  <c r="BI332" i="1"/>
  <c r="BJ41" i="1"/>
  <c r="BI322" i="1"/>
  <c r="BI18" i="1"/>
  <c r="BI150" i="1"/>
  <c r="BJ217" i="1"/>
  <c r="BI302" i="1"/>
  <c r="BI107" i="1"/>
  <c r="BI304" i="1"/>
  <c r="BI320" i="1"/>
  <c r="BI338" i="1"/>
  <c r="BI27" i="1"/>
  <c r="BI188" i="1"/>
  <c r="BI129" i="1"/>
  <c r="BI309" i="1"/>
  <c r="BI60" i="1"/>
  <c r="BI128" i="1"/>
  <c r="BI183" i="1"/>
  <c r="BI209" i="1"/>
  <c r="BI294" i="1"/>
  <c r="BI306" i="1"/>
  <c r="BI317" i="1"/>
  <c r="BI324" i="1"/>
  <c r="BI331" i="1"/>
  <c r="BI126" i="1"/>
  <c r="BI182" i="1"/>
  <c r="BI205" i="1"/>
  <c r="BI284" i="1"/>
  <c r="BI305" i="1"/>
  <c r="BI311" i="1"/>
  <c r="BI323" i="1"/>
  <c r="BI330" i="1"/>
  <c r="BI339" i="1"/>
  <c r="AO346" i="1"/>
  <c r="BJ346" i="1" s="1"/>
  <c r="AO319" i="1"/>
  <c r="BI319" i="1" s="1"/>
  <c r="AO312" i="1"/>
  <c r="BI312" i="1" s="1"/>
  <c r="AO290" i="1"/>
  <c r="BJ290" i="1" s="1"/>
  <c r="AO289" i="1"/>
  <c r="BJ289" i="1" s="1"/>
  <c r="AO282" i="1"/>
  <c r="BI282" i="1" s="1"/>
  <c r="AO274" i="1"/>
  <c r="BJ274" i="1" s="1"/>
  <c r="AO272" i="1"/>
  <c r="BI272" i="1" s="1"/>
  <c r="AO258" i="1"/>
  <c r="BJ258" i="1" s="1"/>
  <c r="AO254" i="1"/>
  <c r="BI254" i="1" s="1"/>
  <c r="AO252" i="1"/>
  <c r="BJ252" i="1" s="1"/>
  <c r="AO228" i="1"/>
  <c r="BI228" i="1" s="1"/>
  <c r="AO227" i="1"/>
  <c r="BJ227" i="1" s="1"/>
  <c r="AO208" i="1"/>
  <c r="BI208" i="1" s="1"/>
  <c r="AO207" i="1"/>
  <c r="BJ207" i="1" s="1"/>
  <c r="AO202" i="1"/>
  <c r="BJ202" i="1" s="1"/>
  <c r="AO201" i="1"/>
  <c r="BJ201" i="1" s="1"/>
  <c r="AO181" i="1"/>
  <c r="BI181" i="1" s="1"/>
  <c r="AO178" i="1"/>
  <c r="BI178" i="1" s="1"/>
  <c r="AO155" i="1"/>
  <c r="BI155" i="1" s="1"/>
  <c r="AO154" i="1"/>
  <c r="BJ154" i="1" s="1"/>
  <c r="AO152" i="1"/>
  <c r="BI152" i="1" s="1"/>
  <c r="AO142" i="1"/>
  <c r="BJ142" i="1" s="1"/>
  <c r="AO123" i="1"/>
  <c r="BJ123" i="1" s="1"/>
  <c r="AO101" i="1"/>
  <c r="BJ101" i="1" s="1"/>
  <c r="AO99" i="1"/>
  <c r="BI99" i="1" s="1"/>
  <c r="AO98" i="1"/>
  <c r="BJ98" i="1" s="1"/>
  <c r="AO95" i="1"/>
  <c r="BJ95" i="1" s="1"/>
  <c r="AO86" i="1"/>
  <c r="BJ86" i="1" s="1"/>
  <c r="AO78" i="1"/>
  <c r="BI78" i="1" s="1"/>
  <c r="AO66" i="1"/>
  <c r="BJ66" i="1" s="1"/>
  <c r="AO46" i="1"/>
  <c r="BJ46" i="1" s="1"/>
  <c r="AO44" i="1"/>
  <c r="BJ44" i="1" s="1"/>
  <c r="AO39" i="1"/>
  <c r="BI39" i="1" s="1"/>
  <c r="AO33" i="1"/>
  <c r="BI33" i="1" s="1"/>
  <c r="AO32" i="1"/>
  <c r="BJ32" i="1" s="1"/>
  <c r="AO29" i="1"/>
  <c r="BJ29" i="1" s="1"/>
  <c r="AO28" i="1"/>
  <c r="BI28" i="1" s="1"/>
  <c r="AO19" i="1"/>
  <c r="BJ19" i="1" s="1"/>
  <c r="BJ254" i="1" l="1"/>
  <c r="BI274" i="1"/>
  <c r="BJ178" i="1"/>
  <c r="BJ99" i="1"/>
  <c r="BI142" i="1"/>
  <c r="BJ181" i="1"/>
  <c r="BI207" i="1"/>
  <c r="BJ312" i="1"/>
  <c r="BI19" i="1"/>
  <c r="BJ33" i="1"/>
  <c r="BJ78" i="1"/>
  <c r="BI98" i="1"/>
  <c r="BJ208" i="1"/>
  <c r="BI252" i="1"/>
  <c r="BJ39" i="1"/>
  <c r="BI66" i="1"/>
  <c r="BJ319" i="1"/>
  <c r="BJ28" i="1"/>
  <c r="BJ152" i="1"/>
  <c r="BJ282" i="1"/>
  <c r="BI32" i="1"/>
  <c r="BI46" i="1"/>
  <c r="BI95" i="1"/>
  <c r="BI123" i="1"/>
  <c r="BI202" i="1"/>
  <c r="BI290" i="1"/>
  <c r="BI29" i="1"/>
  <c r="BI44" i="1"/>
  <c r="BI86" i="1"/>
  <c r="BI101" i="1"/>
  <c r="BI154" i="1"/>
  <c r="BJ155" i="1"/>
  <c r="BI201" i="1"/>
  <c r="BI227" i="1"/>
  <c r="BJ228" i="1"/>
  <c r="BI258" i="1"/>
  <c r="BJ272" i="1"/>
  <c r="BI289" i="1"/>
  <c r="BI346" i="1"/>
  <c r="AO344" i="1"/>
  <c r="BJ344" i="1" s="1"/>
  <c r="AO343" i="1"/>
  <c r="BI343" i="1" s="1"/>
  <c r="AO342" i="1"/>
  <c r="BJ342" i="1" s="1"/>
  <c r="AO341" i="1"/>
  <c r="BJ341" i="1" s="1"/>
  <c r="AO340" i="1"/>
  <c r="BJ340" i="1" s="1"/>
  <c r="AO335" i="1"/>
  <c r="BI335" i="1" s="1"/>
  <c r="AO334" i="1"/>
  <c r="BJ334" i="1" s="1"/>
  <c r="AO321" i="1"/>
  <c r="BJ321" i="1" s="1"/>
  <c r="AO318" i="1"/>
  <c r="BJ318" i="1" s="1"/>
  <c r="AO307" i="1"/>
  <c r="BI307" i="1" s="1"/>
  <c r="AO301" i="1"/>
  <c r="BJ301" i="1" s="1"/>
  <c r="AO299" i="1"/>
  <c r="BI299" i="1" s="1"/>
  <c r="AO295" i="1"/>
  <c r="BJ295" i="1" s="1"/>
  <c r="AO292" i="1"/>
  <c r="BI292" i="1" s="1"/>
  <c r="AO288" i="1"/>
  <c r="BI288" i="1" s="1"/>
  <c r="AO276" i="1"/>
  <c r="BJ276" i="1" s="1"/>
  <c r="AO266" i="1"/>
  <c r="BJ266" i="1" s="1"/>
  <c r="AO263" i="1"/>
  <c r="BI263" i="1" s="1"/>
  <c r="AO262" i="1"/>
  <c r="BJ262" i="1" s="1"/>
  <c r="AO260" i="1"/>
  <c r="BI260" i="1" s="1"/>
  <c r="AO259" i="1"/>
  <c r="BJ259" i="1" s="1"/>
  <c r="AO257" i="1"/>
  <c r="BI257" i="1" s="1"/>
  <c r="AO256" i="1"/>
  <c r="BI256" i="1" s="1"/>
  <c r="AO255" i="1"/>
  <c r="BJ255" i="1" s="1"/>
  <c r="AO253" i="1"/>
  <c r="BJ253" i="1" s="1"/>
  <c r="AO250" i="1"/>
  <c r="BI250" i="1" s="1"/>
  <c r="AO245" i="1"/>
  <c r="BJ245" i="1" s="1"/>
  <c r="AO243" i="1"/>
  <c r="BI243" i="1" s="1"/>
  <c r="AO242" i="1"/>
  <c r="BJ242" i="1" s="1"/>
  <c r="AO240" i="1"/>
  <c r="BI240" i="1" s="1"/>
  <c r="AO239" i="1"/>
  <c r="BJ239" i="1" s="1"/>
  <c r="AO238" i="1"/>
  <c r="BJ238" i="1" s="1"/>
  <c r="AO237" i="1"/>
  <c r="BJ237" i="1" s="1"/>
  <c r="AO236" i="1"/>
  <c r="BI236" i="1" s="1"/>
  <c r="AO235" i="1"/>
  <c r="BJ235" i="1" s="1"/>
  <c r="AO234" i="1"/>
  <c r="BI234" i="1" s="1"/>
  <c r="AO232" i="1"/>
  <c r="BJ232" i="1" s="1"/>
  <c r="AO226" i="1"/>
  <c r="BI226" i="1" s="1"/>
  <c r="AO225" i="1"/>
  <c r="BI225" i="1" s="1"/>
  <c r="AO224" i="1"/>
  <c r="BJ224" i="1" s="1"/>
  <c r="AO223" i="1"/>
  <c r="BJ223" i="1" s="1"/>
  <c r="AO222" i="1"/>
  <c r="BI222" i="1" s="1"/>
  <c r="AO221" i="1"/>
  <c r="BJ221" i="1" s="1"/>
  <c r="AO220" i="1"/>
  <c r="BI220" i="1" s="1"/>
  <c r="AO219" i="1"/>
  <c r="BJ219" i="1" s="1"/>
  <c r="AO218" i="1"/>
  <c r="BI218" i="1" s="1"/>
  <c r="AO216" i="1"/>
  <c r="BJ216" i="1" s="1"/>
  <c r="AO214" i="1"/>
  <c r="BJ214" i="1" s="1"/>
  <c r="AO213" i="1"/>
  <c r="BJ213" i="1" s="1"/>
  <c r="AO212" i="1"/>
  <c r="BI212" i="1" s="1"/>
  <c r="AO206" i="1"/>
  <c r="BI206" i="1" s="1"/>
  <c r="AO204" i="1"/>
  <c r="BI204" i="1" s="1"/>
  <c r="AO192" i="1"/>
  <c r="BJ192" i="1" s="1"/>
  <c r="AO186" i="1"/>
  <c r="BI186" i="1" s="1"/>
  <c r="AO184" i="1"/>
  <c r="BJ184" i="1" s="1"/>
  <c r="AO173" i="1"/>
  <c r="BJ173" i="1" s="1"/>
  <c r="AO170" i="1"/>
  <c r="BJ170" i="1" s="1"/>
  <c r="AO164" i="1"/>
  <c r="BI164" i="1" s="1"/>
  <c r="AO161" i="1"/>
  <c r="BJ161" i="1" s="1"/>
  <c r="AO157" i="1"/>
  <c r="BJ157" i="1" s="1"/>
  <c r="AO156" i="1"/>
  <c r="BJ156" i="1" s="1"/>
  <c r="AO153" i="1"/>
  <c r="BI153" i="1" s="1"/>
  <c r="AO149" i="1"/>
  <c r="BJ149" i="1" s="1"/>
  <c r="AO148" i="1"/>
  <c r="BI148" i="1" s="1"/>
  <c r="AO147" i="1"/>
  <c r="BJ147" i="1" s="1"/>
  <c r="AO146" i="1"/>
  <c r="BI146" i="1" s="1"/>
  <c r="AO140" i="1"/>
  <c r="BJ140" i="1" s="1"/>
  <c r="AO138" i="1"/>
  <c r="BJ138" i="1" s="1"/>
  <c r="AO137" i="1"/>
  <c r="BJ137" i="1" s="1"/>
  <c r="AO133" i="1"/>
  <c r="BI133" i="1" s="1"/>
  <c r="AO132" i="1"/>
  <c r="BI132" i="1" s="1"/>
  <c r="AO131" i="1"/>
  <c r="BI131" i="1" s="1"/>
  <c r="AO122" i="1"/>
  <c r="BJ122" i="1" s="1"/>
  <c r="AO121" i="1"/>
  <c r="BI121" i="1" s="1"/>
  <c r="AO120" i="1"/>
  <c r="BJ120" i="1" s="1"/>
  <c r="AO113" i="1"/>
  <c r="BI113" i="1" s="1"/>
  <c r="AO112" i="1"/>
  <c r="BJ112" i="1" s="1"/>
  <c r="AO111" i="1"/>
  <c r="BI111" i="1" s="1"/>
  <c r="AO108" i="1"/>
  <c r="BJ108" i="1" s="1"/>
  <c r="AO103" i="1"/>
  <c r="BJ103" i="1" s="1"/>
  <c r="AO102" i="1"/>
  <c r="BJ102" i="1" s="1"/>
  <c r="AO97" i="1"/>
  <c r="BI97" i="1" s="1"/>
  <c r="AO96" i="1"/>
  <c r="BI96" i="1" s="1"/>
  <c r="AO91" i="1"/>
  <c r="BJ91" i="1" s="1"/>
  <c r="AO88" i="1"/>
  <c r="BJ88" i="1" s="1"/>
  <c r="AO87" i="1"/>
  <c r="BI87" i="1" s="1"/>
  <c r="AO85" i="1"/>
  <c r="BI85" i="1" s="1"/>
  <c r="AO79" i="1"/>
  <c r="BJ79" i="1" s="1"/>
  <c r="AO77" i="1"/>
  <c r="BJ77" i="1" s="1"/>
  <c r="AO75" i="1"/>
  <c r="BI75" i="1" s="1"/>
  <c r="AO71" i="1"/>
  <c r="BJ71" i="1" s="1"/>
  <c r="AO64" i="1"/>
  <c r="BJ64" i="1" s="1"/>
  <c r="AO63" i="1"/>
  <c r="BJ63" i="1" s="1"/>
  <c r="AO62" i="1"/>
  <c r="BI62" i="1" s="1"/>
  <c r="AO52" i="1"/>
  <c r="BJ52" i="1" s="1"/>
  <c r="AO51" i="1"/>
  <c r="BJ51" i="1" s="1"/>
  <c r="AO50" i="1"/>
  <c r="BJ50" i="1" s="1"/>
  <c r="AO38" i="1"/>
  <c r="BI38" i="1" s="1"/>
  <c r="AO35" i="1"/>
  <c r="BJ35" i="1" s="1"/>
  <c r="AO34" i="1"/>
  <c r="BI34" i="1" s="1"/>
  <c r="AO31" i="1"/>
  <c r="BJ31" i="1" s="1"/>
  <c r="AO24" i="1"/>
  <c r="BI24" i="1" s="1"/>
  <c r="AO23" i="1"/>
  <c r="BI23" i="1" s="1"/>
  <c r="AO22" i="1"/>
  <c r="BJ22" i="1" s="1"/>
  <c r="AO20" i="1"/>
  <c r="BJ20" i="1" s="1"/>
  <c r="AO69" i="1"/>
  <c r="BI69" i="1" s="1"/>
  <c r="BJ146" i="1" l="1"/>
  <c r="BI149" i="1"/>
  <c r="BI52" i="1"/>
  <c r="BJ257" i="1"/>
  <c r="BI262" i="1"/>
  <c r="BJ96" i="1"/>
  <c r="BJ226" i="1"/>
  <c r="BI235" i="1"/>
  <c r="BJ133" i="1"/>
  <c r="BI140" i="1"/>
  <c r="BJ206" i="1"/>
  <c r="BJ335" i="1"/>
  <c r="BI342" i="1"/>
  <c r="BJ87" i="1"/>
  <c r="BI216" i="1"/>
  <c r="BJ24" i="1"/>
  <c r="BI35" i="1"/>
  <c r="BJ97" i="1"/>
  <c r="BI108" i="1"/>
  <c r="BI239" i="1"/>
  <c r="BJ186" i="1"/>
  <c r="BJ288" i="1"/>
  <c r="BJ69" i="1"/>
  <c r="BJ75" i="1"/>
  <c r="BI184" i="1"/>
  <c r="BJ222" i="1"/>
  <c r="BJ250" i="1"/>
  <c r="BJ307" i="1"/>
  <c r="BI334" i="1"/>
  <c r="BJ23" i="1"/>
  <c r="BJ62" i="1"/>
  <c r="BI71" i="1"/>
  <c r="BJ85" i="1"/>
  <c r="BJ111" i="1"/>
  <c r="BI120" i="1"/>
  <c r="BJ132" i="1"/>
  <c r="BJ153" i="1"/>
  <c r="BI161" i="1"/>
  <c r="BJ218" i="1"/>
  <c r="BI221" i="1"/>
  <c r="BJ225" i="1"/>
  <c r="BJ240" i="1"/>
  <c r="BI245" i="1"/>
  <c r="BJ256" i="1"/>
  <c r="BJ292" i="1"/>
  <c r="BI301" i="1"/>
  <c r="BJ121" i="1"/>
  <c r="BJ164" i="1"/>
  <c r="BJ38" i="1"/>
  <c r="BJ212" i="1"/>
  <c r="BJ236" i="1"/>
  <c r="BJ263" i="1"/>
  <c r="BJ343" i="1"/>
  <c r="BI22" i="1"/>
  <c r="BI51" i="1"/>
  <c r="BI64" i="1"/>
  <c r="BI79" i="1"/>
  <c r="BI91" i="1"/>
  <c r="BI103" i="1"/>
  <c r="BI138" i="1"/>
  <c r="BI157" i="1"/>
  <c r="BI173" i="1"/>
  <c r="BI214" i="1"/>
  <c r="BI224" i="1"/>
  <c r="BI238" i="1"/>
  <c r="BI255" i="1"/>
  <c r="BI276" i="1"/>
  <c r="BI321" i="1"/>
  <c r="BI341" i="1"/>
  <c r="BI20" i="1"/>
  <c r="BI31" i="1"/>
  <c r="BJ34" i="1"/>
  <c r="BI50" i="1"/>
  <c r="BI63" i="1"/>
  <c r="BI77" i="1"/>
  <c r="BI88" i="1"/>
  <c r="BI102" i="1"/>
  <c r="BI112" i="1"/>
  <c r="BJ113" i="1"/>
  <c r="BI122" i="1"/>
  <c r="BJ131" i="1"/>
  <c r="BI137" i="1"/>
  <c r="BI147" i="1"/>
  <c r="BJ148" i="1"/>
  <c r="BI156" i="1"/>
  <c r="BI170" i="1"/>
  <c r="BI192" i="1"/>
  <c r="BJ204" i="1"/>
  <c r="BI213" i="1"/>
  <c r="BI219" i="1"/>
  <c r="BJ220" i="1"/>
  <c r="BI223" i="1"/>
  <c r="BI232" i="1"/>
  <c r="BJ234" i="1"/>
  <c r="BI237" i="1"/>
  <c r="BI242" i="1"/>
  <c r="BJ243" i="1"/>
  <c r="BI253" i="1"/>
  <c r="BI259" i="1"/>
  <c r="BJ260" i="1"/>
  <c r="BI266" i="1"/>
  <c r="BI295" i="1"/>
  <c r="BJ299" i="1"/>
  <c r="BI318" i="1"/>
  <c r="BI340" i="1"/>
  <c r="BI344"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<sst xmlns="http://schemas.openxmlformats.org/spreadsheetml/2006/main" count="9036" uniqueCount="3382">
  <si>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</si>
  <si>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</si>
  <si>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</si>
  <si>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</si>
  <si>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</si>
  <si>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</si>
  <si>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</si>
  <si>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</si>
  <si>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</si>
  <si>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</si>
  <si>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</si>
  <si>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</si>
  <si>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</si>
  <si>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</si>
  <si>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</si>
  <si>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</si>
  <si>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</si>
  <si>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</si>
  <si>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</si>
  <si>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</si>
  <si>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</si>
  <si>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</si>
  <si>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</si>
  <si>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</si>
  <si>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</si>
  <si>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</si>
  <si>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</si>
  <si>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</si>
  <si>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</si>
  <si>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</si>
  <si>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</si>
  <si>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</si>
  <si>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</si>
  <si>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</si>
  <si>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</si>
  <si>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</si>
  <si>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</si>
  <si>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</si>
  <si>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</si>
  <si>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</si>
  <si>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</si>
  <si>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</si>
  <si>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</si>
  <si>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</si>
  <si>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</si>
  <si>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</si>
  <si>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</si>
  <si>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</si>
  <si>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</si>
  <si>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</si>
  <si>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</si>
  <si>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</si>
  <si>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</si>
  <si>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</si>
  <si>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</si>
  <si>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</si>
  <si>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</si>
  <si>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</si>
  <si>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</si>
  <si>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</si>
  <si>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</si>
  <si>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</si>
  <si>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</si>
  <si>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</si>
  <si>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</si>
  <si>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</si>
  <si>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</si>
  <si>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</si>
  <si>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</si>
  <si>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</si>
  <si>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</si>
  <si>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</si>
  <si>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</si>
  <si>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</si>
  <si>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</si>
  <si>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</si>
  <si>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</si>
  <si>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</si>
  <si>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</si>
  <si>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</si>
  <si>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</si>
  <si>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</si>
  <si>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</si>
  <si>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</si>
  <si>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</si>
  <si>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</si>
  <si>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</si>
  <si>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</si>
  <si>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</si>
  <si>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</si>
  <si>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</si>
  <si>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</si>
  <si>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</si>
  <si>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</si>
  <si>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</si>
  <si>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</si>
  <si>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</si>
  <si>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</si>
  <si>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</si>
  <si>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</si>
  <si>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</si>
  <si>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</si>
  <si>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</si>
  <si>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</si>
  <si>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</si>
  <si>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</si>
  <si>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</si>
  <si>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</si>
  <si>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</si>
  <si>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</si>
  <si>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</si>
  <si>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</si>
  <si>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</si>
  <si>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</si>
  <si>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</si>
  <si>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</si>
  <si>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</si>
  <si>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</si>
  <si>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</si>
  <si>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</si>
  <si>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</si>
  <si>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</si>
  <si>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</si>
  <si>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</si>
  <si>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</si>
  <si>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</si>
  <si>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</si>
  <si>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</si>
  <si>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</si>
  <si>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</si>
  <si>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</si>
  <si>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</si>
  <si>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</si>
  <si>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</si>
  <si>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</si>
  <si>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</si>
  <si>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</si>
  <si>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</si>
  <si>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</si>
  <si>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</si>
  <si>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</si>
  <si>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</si>
  <si>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</si>
  <si>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</si>
  <si>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</si>
  <si>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</si>
  <si>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</si>
  <si>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</si>
  <si>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</si>
  <si>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</si>
  <si>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</si>
  <si>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</si>
  <si>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</si>
  <si>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</si>
  <si>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</si>
  <si>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</si>
  <si>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</si>
  <si>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</si>
  <si>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</si>
  <si>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</si>
  <si>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</si>
  <si>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</si>
  <si>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</si>
  <si>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</si>
  <si>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</si>
  <si>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</si>
  <si>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</si>
  <si>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</si>
  <si>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</si>
  <si>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</si>
  <si>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</si>
  <si>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</si>
  <si>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</si>
  <si>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</si>
  <si>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</si>
  <si>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</si>
  <si>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</si>
  <si>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</si>
  <si>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</si>
  <si>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</si>
  <si>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</si>
  <si>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</si>
  <si>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</si>
  <si>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</si>
  <si>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</si>
  <si>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</si>
  <si>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</si>
  <si>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</si>
  <si>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</si>
  <si>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</si>
  <si>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</si>
  <si>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</si>
  <si>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</si>
  <si>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</si>
  <si>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</si>
  <si>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</si>
  <si>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</si>
  <si>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</si>
  <si>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</si>
  <si>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</si>
  <si>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</si>
  <si>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</si>
  <si>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</si>
  <si>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</si>
  <si>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</si>
  <si>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</si>
  <si>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</si>
  <si>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</si>
  <si>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</si>
  <si>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</si>
  <si>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</si>
  <si>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</si>
  <si>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</si>
  <si>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</si>
  <si>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</si>
  <si>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</si>
  <si>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</si>
  <si>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</si>
  <si>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</si>
  <si>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</si>
  <si>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</si>
  <si>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</si>
  <si>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</si>
  <si>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</si>
  <si>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</si>
  <si>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</si>
  <si>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</si>
  <si>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</si>
  <si>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</si>
  <si>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</si>
  <si>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</si>
  <si>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</si>
  <si>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</si>
  <si>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</si>
  <si>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</si>
  <si>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</si>
  <si>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</si>
  <si>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</si>
  <si>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</si>
  <si>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</si>
  <si>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</si>
  <si>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</si>
  <si>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</si>
  <si>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Дмитриева В.Г.</t>
  </si>
  <si>
    <t>ДЕТСКИЕ И ПОДРОСТКОВЫЕ РАСКРАСКИ И АКТИВИТИ (4 ЛЕТ И СТАРШЕ)</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</si>
  <si>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</si>
  <si>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</si>
  <si>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</si>
  <si>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</si>
  <si>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</si>
  <si>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</si>
  <si>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Прайм.Future</t>
  </si>
  <si>
    <t>Кинг С.</t>
  </si>
  <si>
    <t>Антропос</t>
  </si>
  <si>
    <t>Джем</t>
  </si>
  <si>
    <t>ГУМАНИТАРНЫЕ ПРЕДМЕТЫ (1-4 КЛ)</t>
  </si>
  <si>
    <t>ЗАРУБЕЖНАЯ СОВРЕМЕННАЯ ПРОЗА И ДРАМАТУРГИЯ</t>
  </si>
  <si>
    <t>РОССИЙСКАЯ ОСТРОСЮЖЕТНАЯ ЛИТЕРАТУРА</t>
  </si>
  <si>
    <t>Демичев Владимир Константинович</t>
  </si>
  <si>
    <t>ИСКУССТВО И КУЛЬТУРА</t>
  </si>
  <si>
    <t>ПСИХОЛОГИЯ. ПЕДАГОГИКА</t>
  </si>
  <si>
    <t>Молодежная литература. Фантастика и фэнтези</t>
  </si>
  <si>
    <t>112х165</t>
  </si>
  <si>
    <t>70x100/32</t>
  </si>
  <si>
    <t>?6</t>
  </si>
  <si>
    <t>Богатырева Елизавета Николаевна</t>
  </si>
  <si>
    <t>Горяева Ирина Валерьевна</t>
  </si>
  <si>
    <t>ПРАВО. ЮРИДИЧЕСКИЕ НАУКИ</t>
  </si>
  <si>
    <t>Времена 2. Переплет. Культура</t>
  </si>
  <si>
    <t>Lingua. Европейские языки</t>
  </si>
  <si>
    <t>Lingua. Восточные языки</t>
  </si>
  <si>
    <t>ОГИЗ. Искусство</t>
  </si>
  <si>
    <t>ДЕТСКАЯ ЛИТЕРАТУРА (0-3 ЛЕТ)</t>
  </si>
  <si>
    <t>Lingua. Русский язык</t>
  </si>
  <si>
    <t>Времена 2. Переплет. История</t>
  </si>
  <si>
    <t>Neoclassic. Гамма</t>
  </si>
  <si>
    <t>Neoclassic. Омега</t>
  </si>
  <si>
    <t>Neoclassic. Дельта</t>
  </si>
  <si>
    <t>ХУДОЖЕСТВЕННО-ДОКУМЕНТАЛЬНАЯ ПУБЛИЦИСТИКА</t>
  </si>
  <si>
    <t>ОГИЗ. История</t>
  </si>
  <si>
    <t>Гайдель Екатерина Анатольевна</t>
  </si>
  <si>
    <t>Цурихина Юлия Владимировна</t>
  </si>
  <si>
    <t>Калинина Татьяна Сергеевна</t>
  </si>
  <si>
    <t>ПСИХОЛОГИЯ ВЗАИМООТНОШЕНИЙ И ПСИХОЛОГИЧЕСКИЕ ТЕСТЫ</t>
  </si>
  <si>
    <t>Шишкова Ирина Леонидовна</t>
  </si>
  <si>
    <t>Гавердовская Татьяна Анатольевна</t>
  </si>
  <si>
    <t>7-инт</t>
  </si>
  <si>
    <t>Деркач Татьяна Борисовна</t>
  </si>
  <si>
    <t>Тимакова Анастасия Сергеевна</t>
  </si>
  <si>
    <t>107х165</t>
  </si>
  <si>
    <t>70x90/32</t>
  </si>
  <si>
    <t>бумага офсетная НЕ ПУХЛАЯ 60 Кама</t>
  </si>
  <si>
    <t>7Б</t>
  </si>
  <si>
    <t>Пислегина Наталия Андреевна</t>
  </si>
  <si>
    <t>РАСКРАСКИ И РИСОВАЛКИ</t>
  </si>
  <si>
    <t>Лицензии</t>
  </si>
  <si>
    <t>Пуляшкина Анна Валерьевна</t>
  </si>
  <si>
    <t>Паулан Александр Владимирович</t>
  </si>
  <si>
    <t>Лист</t>
  </si>
  <si>
    <t>125х165</t>
  </si>
  <si>
    <t>70x108/32</t>
  </si>
  <si>
    <t>КУЛИНАРИЯ</t>
  </si>
  <si>
    <t>КУЛИНАРИЯ. КОНСЕРВИРОВАНИЕ. НАПИТКИ. СЕРВИРОВКА И ЗАСТОЛЬНЫЙ ЭТИКЕТ</t>
  </si>
  <si>
    <t>Король на все времена</t>
  </si>
  <si>
    <t>Кинг(нов)</t>
  </si>
  <si>
    <t>Король на все времена(м)</t>
  </si>
  <si>
    <t>Кинг(нов/м)</t>
  </si>
  <si>
    <t>бумага книжная кремовая 60</t>
  </si>
  <si>
    <t>Атнашева Дарья Витальевна</t>
  </si>
  <si>
    <t>Манухина Анна Андреевна</t>
  </si>
  <si>
    <t>Издательство АСТ ООО</t>
  </si>
  <si>
    <t>ЭКОНОМИКА. БИЗНЕС.</t>
  </si>
  <si>
    <t>Корнилова Ольга Александровна</t>
  </si>
  <si>
    <t>ОГИЗ. Страноведение</t>
  </si>
  <si>
    <t>Кладезь. Хобби. Лайфстайл</t>
  </si>
  <si>
    <t>ФИЛОЛОГИЯ. ЛИТЕРАТУРОВЕДЕНИЕ. ОБЩЕЕ ЯЗЫКОЗНАНИЕ. РУССКИЙ ЯЗЫК. КУЛЬТУРА РЕЧИ. РИТОРИКА</t>
  </si>
  <si>
    <t>138х210</t>
  </si>
  <si>
    <t>Шапиро Ангелина Михайловна</t>
  </si>
  <si>
    <t>ИСТОРИЯ. ИСТОЧНИКОВЕДЕНИЕ. АРХЕОЛОГИЯ. ЭТНОГРАФИЯ</t>
  </si>
  <si>
    <t>Эксклюзивная классика (Лучшее)</t>
  </si>
  <si>
    <t>ЭксклюзивКлассика(тв)</t>
  </si>
  <si>
    <t>Серебрякова Екатерина Алексеевна</t>
  </si>
  <si>
    <t>РУКОДЕЛИЕ И РЕМЕСЛА</t>
  </si>
  <si>
    <t>Ананьева Александра Андреевна</t>
  </si>
  <si>
    <t>Кладезь. Юридика</t>
  </si>
  <si>
    <t>Малышева Таисия Владимировна</t>
  </si>
  <si>
    <t>Картон</t>
  </si>
  <si>
    <t>Гасюкова Анна Николаевна</t>
  </si>
  <si>
    <t>Матвеев С.А.</t>
  </si>
  <si>
    <t>РАЗВИТИЕ ДЕТЕЙ (0-3 ЛЕТ)</t>
  </si>
  <si>
    <t>Апрелева Инга Сергеевна</t>
  </si>
  <si>
    <t>Астрель СПб. Малыш (Художественная литература)</t>
  </si>
  <si>
    <t>Стругацкий А.Н., Стругацкий Б.Н.</t>
  </si>
  <si>
    <t>Вильмонт Е.Н.</t>
  </si>
  <si>
    <t>Про жизнь и про любовь: Екатерина Вильмонт</t>
  </si>
  <si>
    <t>Вильмонт(лучшее/м)</t>
  </si>
  <si>
    <t>Лаврова Маргарита Александровна</t>
  </si>
  <si>
    <t>АСТРОЛОГИЯ. ГАДАНИЯ. СОННИКИ</t>
  </si>
  <si>
    <t>Прайм. Астери</t>
  </si>
  <si>
    <t>Кинг: книжная полка</t>
  </si>
  <si>
    <t>Кинг(книжная полка)</t>
  </si>
  <si>
    <t>Букина Светлана Анатольевна</t>
  </si>
  <si>
    <t>Паланик Ч.</t>
  </si>
  <si>
    <t>Аксенова Анастасия Михайловна</t>
  </si>
  <si>
    <t>Тетрадзе Елизавета Андреевна</t>
  </si>
  <si>
    <t>Чудова Анастасия Витальевна</t>
  </si>
  <si>
    <t>Майер С.</t>
  </si>
  <si>
    <t>Стефани Майер: Возвращение</t>
  </si>
  <si>
    <t>Майер(лучшее)</t>
  </si>
  <si>
    <t>Дробкова Марина Владимировна</t>
  </si>
  <si>
    <t>Немурова Анастасия Андреевна</t>
  </si>
  <si>
    <t>Редакция "КПД"</t>
  </si>
  <si>
    <t>Время Z</t>
  </si>
  <si>
    <t>ВремяZ</t>
  </si>
  <si>
    <t>СКАЗОЧНЫЕ ИСТОРИИ И ВОЛШЕБНЫЕ ПОВЕСТИ ДЛЯ ДЕТЕЙ(4-10 ЛЕТ)</t>
  </si>
  <si>
    <t>Коллекция.</t>
  </si>
  <si>
    <t>Коллекция</t>
  </si>
  <si>
    <t>Коллекция фантастики</t>
  </si>
  <si>
    <t>КоллекцияФантастики</t>
  </si>
  <si>
    <t>картон мелованный 300</t>
  </si>
  <si>
    <t>ЕСТЕСТВЕННОНАУЧНЫЕ ПРЕДМЕТЫ (1-4 КЛ)</t>
  </si>
  <si>
    <t>Академия начального образования</t>
  </si>
  <si>
    <t>АкмНачОбр</t>
  </si>
  <si>
    <t>Времена 2. Группа G</t>
  </si>
  <si>
    <t>ДЕТЕКТИВЫ ДЛЯ ДЕТЕЙ И ПОДРОСТКОВ (7-16 ЛЕТ)</t>
  </si>
  <si>
    <t>Ромаденкова Юлия Андреевна</t>
  </si>
  <si>
    <t>МЕТОДИКИ И СОВЕТЫ РОДИТЕЛЯМ ПО ВОСПИТАНИЮ ДЕТЕЙ. КОРРЕКЦИОННАЯ ПЕДАГОГИКА.</t>
  </si>
  <si>
    <t>70x108/8</t>
  </si>
  <si>
    <t>Сватовская Анна Станиславовна</t>
  </si>
  <si>
    <t>197х240</t>
  </si>
  <si>
    <t>84x100/16</t>
  </si>
  <si>
    <t>Льюис К.</t>
  </si>
  <si>
    <t>бумага офсетная пухлая 80 Кама</t>
  </si>
  <si>
    <t>Кечайкина Дарья Дмитриевна</t>
  </si>
  <si>
    <t>Щурова Ярослава Викторовна</t>
  </si>
  <si>
    <t>Никитенко Наталья Ивановна</t>
  </si>
  <si>
    <t>ХОББИ И РАЗВЛЕЧЕНИЯ. ОРГАНИЗАЦИЯ ДОСУГА. ПЕСЕННИКИ.</t>
  </si>
  <si>
    <t>Коненкина Галина Сергеевна</t>
  </si>
  <si>
    <t>КОМИКСЫ</t>
  </si>
  <si>
    <t>Клемешов Александр Анатольевич</t>
  </si>
  <si>
    <t>Практическая магия для жизни</t>
  </si>
  <si>
    <t>ПрактичМагияЖизни</t>
  </si>
  <si>
    <t>ПРОЧИЕ ЭНЦИКЛОПЕДИИ И СПРАВОЧНИКИ. МЕЖОТРАСЛЕВАЯ ЛИТЕРАТУРА</t>
  </si>
  <si>
    <t>УНИВЕРСАЛЬНЫЕ ЭНЦИКЛОПЕДИИ И СПРАВОЧНИКИ</t>
  </si>
  <si>
    <t>Викторианский бестселлер</t>
  </si>
  <si>
    <t>ВикторианскийБестселлер</t>
  </si>
  <si>
    <t>Набоков В.В.</t>
  </si>
  <si>
    <t>Набоковский корпус</t>
  </si>
  <si>
    <t>Набоков(Весь)</t>
  </si>
  <si>
    <t>(Уволен) Оковитая Екатерина Викторовна</t>
  </si>
  <si>
    <t>Перельман Я.И.</t>
  </si>
  <si>
    <t>ФИЗИКА. МЕХАНИКА. АСТРОНОМИЯ</t>
  </si>
  <si>
    <t>Суперинтерактивная 3D-книга, не имеющая аналогов в мире</t>
  </si>
  <si>
    <t>248х322</t>
  </si>
  <si>
    <t>Суперинтерактив3Dкнига</t>
  </si>
  <si>
    <t>Чеснова И.Е.</t>
  </si>
  <si>
    <t>Суворова Дарья Сергеевна</t>
  </si>
  <si>
    <t>бумага офсетная 160</t>
  </si>
  <si>
    <t>Классики детской книги</t>
  </si>
  <si>
    <t>КлассикиДетКниги</t>
  </si>
  <si>
    <t>Малыш 0+</t>
  </si>
  <si>
    <t>Игнатьева Маргарита Алексеевна</t>
  </si>
  <si>
    <t>Комплект</t>
  </si>
  <si>
    <t>Главные книги для детей</t>
  </si>
  <si>
    <t>ГлавКнигиДетей</t>
  </si>
  <si>
    <t>Короткова Александра Юрьевна</t>
  </si>
  <si>
    <t>Stalker</t>
  </si>
  <si>
    <t>128х200</t>
  </si>
  <si>
    <t>Родионова Анастасия Владимировна</t>
  </si>
  <si>
    <t>No sugar</t>
  </si>
  <si>
    <t>(Уволен) Прокопенко Ольга Дмитриевна</t>
  </si>
  <si>
    <t>Русская классика</t>
  </si>
  <si>
    <t>Рус.класс!</t>
  </si>
  <si>
    <t>ПОЭЗИЯ</t>
  </si>
  <si>
    <t>Hello Kitty</t>
  </si>
  <si>
    <t>195х205</t>
  </si>
  <si>
    <t>84x90/16</t>
  </si>
  <si>
    <t>Девятайкина Натэлла Анатольевна</t>
  </si>
  <si>
    <t>Библиотека классики</t>
  </si>
  <si>
    <t>(Уволен) Давыдова Светлана Валерьевна</t>
  </si>
  <si>
    <t>БиблКлассики</t>
  </si>
  <si>
    <t>Куин Д.</t>
  </si>
  <si>
    <t>Бриджертоны и другие</t>
  </si>
  <si>
    <t>Бриджертоны</t>
  </si>
  <si>
    <t>(Уволен) Парнякова Марта Васильевна</t>
  </si>
  <si>
    <t>Каждый ребёнок желает знать</t>
  </si>
  <si>
    <t>КаждыйРебёнокЖелаетЗнать</t>
  </si>
  <si>
    <t>Куджо</t>
  </si>
  <si>
    <t>CUJO</t>
  </si>
  <si>
    <t>Суркова Л.М.</t>
  </si>
  <si>
    <t>Подростковый возраст — непредсказуемый и сложный период как для родителей, так и для самого ребенка. Изменяются его увлечения, характер, меняется гормональный фон, растет информационный поток… Ребенок в этом возрасте как никогда нуждается в поддержке со стороны взрослых, поэтому мудрый и своевременный родительский совет может стать стартовой площадкой для отношений, которые сохранятся на всю жизнь.
С помощью простого и доступного языка автор рассказывает о физических и эмоциональных изменениях, связанных с этим периодом. Он описывает сложности, с которыми многие подростки сталкиваются, такие как конфликты со сверстниками, растущая независимость от родителей, стресс и тревога, связанные с школой и успехом в учебе.
В книге Лариса Суркова поднимает сложные для родителей вопросы: как найти общий язык с подростком, который испытывает сложности в общении, в управлении эмоциями, преодолении непредвиденных трудностей и как оградить его от дурного влияния, а также многое другое.</t>
  </si>
  <si>
    <t>Михайлова Т.В.</t>
  </si>
  <si>
    <t>Яблокова Ольга Алексеевна</t>
  </si>
  <si>
    <t>Терентьева Наталья Николаевна</t>
  </si>
  <si>
    <t>Ямбикова Мария Александровна</t>
  </si>
  <si>
    <t>105х140</t>
  </si>
  <si>
    <t>60x90/32</t>
  </si>
  <si>
    <t>Записки на полях: Классика для себя</t>
  </si>
  <si>
    <t>КлассикаДляСебя</t>
  </si>
  <si>
    <t>ХУДОЖЕСТВЕННАЯ ЛИТЕРАТУРА ДЛЯ ДЕТЕЙ (0-3 ЛЕТ)</t>
  </si>
  <si>
    <t>170х170</t>
  </si>
  <si>
    <t>74x108/24*</t>
  </si>
  <si>
    <t>Пономаренко В.В.</t>
  </si>
  <si>
    <t>(Уволен) Притуманова Полина Андреевна</t>
  </si>
  <si>
    <t>КЛАССИЧЕСКАЯ ХУДОЖЕСТВЕННАЯ ЛИТЕРАТУРА (11 ЛЕТ И СТАРШЕ)</t>
  </si>
  <si>
    <t>ИНОСТРАННЫЙ ЯЗЫК ДЛЯ ДЕТЕЙ (0-6 ЛЕТ)</t>
  </si>
  <si>
    <t>Остер Г.Б.</t>
  </si>
  <si>
    <t>Библиотека для дошколят</t>
  </si>
  <si>
    <t>БибДляДошколят</t>
  </si>
  <si>
    <t>Николаева Татьяна Алексеевна</t>
  </si>
  <si>
    <t>бумага офсетная НЕ ПУХЛАЯ 65 Кама</t>
  </si>
  <si>
    <t>Лучшая мировая классика</t>
  </si>
  <si>
    <t>ЛучшМирКлассика</t>
  </si>
  <si>
    <t>МАНГА</t>
  </si>
  <si>
    <t>140х210</t>
  </si>
  <si>
    <t>60x88/16</t>
  </si>
  <si>
    <t>Нефедова Елизавета Александровна</t>
  </si>
  <si>
    <t>АФОРИЗМЫ И ЦИТАТЫ. ФОЛЬКЛОР. МИФЫ</t>
  </si>
  <si>
    <t>Булгаков М.А.</t>
  </si>
  <si>
    <t>Голсуорси Д.</t>
  </si>
  <si>
    <t>Спаркс Н.</t>
  </si>
  <si>
    <t>Ремарк Э.М.</t>
  </si>
  <si>
    <t>Лисицкая А.Ю., Киселев С.С., Владимова М.Г., Кривушенкова Ф.С. и др.</t>
  </si>
  <si>
    <t>Большая книга подростка: курс на взросление</t>
  </si>
  <si>
    <t>Горшкова Екатерина Андреевна</t>
  </si>
  <si>
    <t>БолКнПодростка</t>
  </si>
  <si>
    <t>ТУРИЗМ. ПУТЕШЕСТВИЯ. СТРАНОВЕДЕНИЕ (КРАЕВЕДЕНИЕ)</t>
  </si>
  <si>
    <t>ТУРИЗМ. ПУТЕВОДИТЕЛИ</t>
  </si>
  <si>
    <t>ИНФОРМАТИКА. КОМПЬЮТЕРНАЯ ЛИТЕРАТУРА. ЭЛЕКТРОНИКА</t>
  </si>
  <si>
    <t>ПОПУЛЯРНАЯ КОМПЬЮТЕРНАЯ ЛИТЕРАТУРА</t>
  </si>
  <si>
    <t>Каламина Виолетта Евгеньевна</t>
  </si>
  <si>
    <t>САД. ОГОРОД. ЖИВОТНЫЕ И РАСТЕНИЯ</t>
  </si>
  <si>
    <t>ДОМАШНИЕ ЖИВОТНЫЕ. АКВАРИУМ. ПТИЦЫ. НАСЕКОМЫЕ. ПЧЕЛОВОДСТВО</t>
  </si>
  <si>
    <t>Кладезь. Сад/Огород</t>
  </si>
  <si>
    <t>Как пережить трудное детство</t>
  </si>
  <si>
    <t>КакПережитьТрудноеДетство</t>
  </si>
  <si>
    <t>Корецкий Д.А.</t>
  </si>
  <si>
    <t>Шпионы и все остальные. Данил Корецкий (м)</t>
  </si>
  <si>
    <t>Корецкий(best/м)</t>
  </si>
  <si>
    <t>Сутеев В.Г.</t>
  </si>
  <si>
    <t>Любимые сказки малыша</t>
  </si>
  <si>
    <t>120х150</t>
  </si>
  <si>
    <t>Сойкина Анна Алексеевна</t>
  </si>
  <si>
    <t>ЛюбимСказкиМалыша</t>
  </si>
  <si>
    <t>Попова Юлия Владиславовна</t>
  </si>
  <si>
    <t>КОМПЬЮТЕРНАЯ ЛИТЕРАТУРА ДЛЯ ПРОФЕССИОНАЛОВ</t>
  </si>
  <si>
    <t>Ходякова Алена Александровна</t>
  </si>
  <si>
    <t>Соскова Екатерина Алексеевна</t>
  </si>
  <si>
    <t>СадОгород2026</t>
  </si>
  <si>
    <t>Шанина Анастасия Александровна</t>
  </si>
  <si>
    <t>Климкина Алина Николаевна</t>
  </si>
  <si>
    <t>ОГИЗ. Научно-популярная литература</t>
  </si>
  <si>
    <t>Галерея мировой живописи</t>
  </si>
  <si>
    <t>ГалереяМировойЖивописи</t>
  </si>
  <si>
    <t>ПРИКЛАДНЫЕ ИЗДАНИЯ ПО ИСКУССТВУ (МУЗЫКАЛЬНЫЕ ИЗДАНИЯ И НОТЫ, АЛЬБОМЫ ДЛЯ РИСОВАНИЯ)</t>
  </si>
  <si>
    <t>Кладезь. Музыка</t>
  </si>
  <si>
    <t>Детское чтение</t>
  </si>
  <si>
    <t>125х193</t>
  </si>
  <si>
    <t>ДетЧтение</t>
  </si>
  <si>
    <t>Успенский Э.Н.</t>
  </si>
  <si>
    <t>(Уволен) Гусарова Наталья Борисовна</t>
  </si>
  <si>
    <t>Чужак</t>
  </si>
  <si>
    <t>Классика медицинской литературы</t>
  </si>
  <si>
    <t>КлассикаМедЛитературы</t>
  </si>
  <si>
    <t>Афанасьева Ольга Викторовна</t>
  </si>
  <si>
    <t>Магическая Арт-Терапия</t>
  </si>
  <si>
    <t>МагичАртТерапия</t>
  </si>
  <si>
    <t>Наследие мудрых</t>
  </si>
  <si>
    <t>140х155</t>
  </si>
  <si>
    <t>70x120/32*</t>
  </si>
  <si>
    <t>Коваленко Ксения Романовна</t>
  </si>
  <si>
    <t>НаследиеМудрых</t>
  </si>
  <si>
    <t>Современный самоучитель</t>
  </si>
  <si>
    <t>СовременСамоучитель</t>
  </si>
  <si>
    <t>Четко и по делу</t>
  </si>
  <si>
    <t>ЧеткоПоДелу</t>
  </si>
  <si>
    <t>Corpus.(roman)</t>
  </si>
  <si>
    <t>Шиванова Мария Александровна</t>
  </si>
  <si>
    <t>ARC DE TRIOMPHE (ARC OF TRIUMPH)</t>
  </si>
  <si>
    <t>100х140</t>
  </si>
  <si>
    <t>60x84/32</t>
  </si>
  <si>
    <t>Русская Реконкиста</t>
  </si>
  <si>
    <t>РусРеконкиста</t>
  </si>
  <si>
    <t>162х260</t>
  </si>
  <si>
    <t>70x108/16</t>
  </si>
  <si>
    <t>Епифанова Ирина Евгеньевна</t>
  </si>
  <si>
    <t>Система законодательства России</t>
  </si>
  <si>
    <t>ГРАЖДАНСКОЕ ПРОЦЕССУАЛЬНОЕ ПРАВО. СУДОУСТРОЙСТВО. АРБИТРАЖ. НОТАРИАТ. АДВОКАТУРА</t>
  </si>
  <si>
    <t>СистемаЗаконодательства</t>
  </si>
  <si>
    <t>Фоменко Евгения Юрьевна</t>
  </si>
  <si>
    <t>Москаленко М.В.</t>
  </si>
  <si>
    <t>Школа китайского языка</t>
  </si>
  <si>
    <t>ШколаКитайскогоЯзыка</t>
  </si>
  <si>
    <t>Ильин Олег Сергеевич</t>
  </si>
  <si>
    <t>Шепеленко Юлия Александровна</t>
  </si>
  <si>
    <t>Недоруб С.И.</t>
  </si>
  <si>
    <t>ДЕТСКИЕ И ПОДРОСТКОВЫЕ АТЛАСЫ И ЭНЦИКЛОПЕДИИ</t>
  </si>
  <si>
    <t>СОЦИОЛОГИЯ. СОЦИАЛЬНАЯ РАБОТА. СТАТИСТИКА. ДЕМОГРАФИЯ</t>
  </si>
  <si>
    <t>Мартин Д.</t>
  </si>
  <si>
    <t>Мартин(КИНО)</t>
  </si>
  <si>
    <t>ДЕТСКАЯ ДОСУГОВАЯ ЛИТЕРАТУРА (4 ЛЕТ И СТАРШЕ)</t>
  </si>
  <si>
    <t>Михалкова Е.И.</t>
  </si>
  <si>
    <t>Захарова Татьяна Николаевна</t>
  </si>
  <si>
    <t>Никонов А.П.</t>
  </si>
  <si>
    <t>От битника до Паланика (м)</t>
  </si>
  <si>
    <t>ОтБитникаДоПаланика(м)</t>
  </si>
  <si>
    <t>Гонсалес Р.А., Алимова Р.Р.</t>
  </si>
  <si>
    <t>ПолныйКурс</t>
  </si>
  <si>
    <t>бумага мелованная глянцевая 130</t>
  </si>
  <si>
    <t>Белоусова Дарья Олеговна</t>
  </si>
  <si>
    <t>Психология - на практике</t>
  </si>
  <si>
    <t>ПсихологияНаПрактике</t>
  </si>
  <si>
    <t>Дианова Валерия Алексеевна</t>
  </si>
  <si>
    <t>Кладезь. Психология</t>
  </si>
  <si>
    <t>Очковская Анастасия Михайловна</t>
  </si>
  <si>
    <t>Трухина Мария Антоновна</t>
  </si>
  <si>
    <t>Бумажный фонарик</t>
  </si>
  <si>
    <t>Спаркс: чудо любви (м)</t>
  </si>
  <si>
    <t>Спаркс(чудо любви)</t>
  </si>
  <si>
    <t>Матросова Мария Ивановна</t>
  </si>
  <si>
    <t>Трубова Вероника Андреевна</t>
  </si>
  <si>
    <t>Артеева Ю.</t>
  </si>
  <si>
    <t>Школьное стекло</t>
  </si>
  <si>
    <t>ШкольноеСтекло</t>
  </si>
  <si>
    <t>Ильф И.А., Петров Е.П.</t>
  </si>
  <si>
    <t>Три товарища</t>
  </si>
  <si>
    <t>DREI KAMERADEN (THREE COMRADES)</t>
  </si>
  <si>
    <t>Борисова Екатерина Юрьевна</t>
  </si>
  <si>
    <t>Бутузова Полина Алексеевна</t>
  </si>
  <si>
    <t>Басова Ольга Викторовна</t>
  </si>
  <si>
    <t>Карта A0</t>
  </si>
  <si>
    <t>Карта</t>
  </si>
  <si>
    <t>НАУКИ О ЗЕМЛЕ</t>
  </si>
  <si>
    <t>1 170х790</t>
  </si>
  <si>
    <t>1180x800</t>
  </si>
  <si>
    <t>КартаA0</t>
  </si>
  <si>
    <t>бумага мелованная матовая 90</t>
  </si>
  <si>
    <t>Литвак М.Е.</t>
  </si>
  <si>
    <t>Психология Михаила Литвака (3)</t>
  </si>
  <si>
    <t>Малаканова Светлана Казбековна</t>
  </si>
  <si>
    <t>ЛитвакПсихология</t>
  </si>
  <si>
    <t>Психология Михаила Литвака (7БЦ)</t>
  </si>
  <si>
    <t>ЛитвакПсихология(тв)</t>
  </si>
  <si>
    <t>Качуренко Арина Сергеевна</t>
  </si>
  <si>
    <t>Рыцарь Семи Королевств</t>
  </si>
  <si>
    <t>Эйр П.</t>
  </si>
  <si>
    <t>Мафия. Любовь на краю пропасти</t>
  </si>
  <si>
    <t>МафияЛюбовь</t>
  </si>
  <si>
    <t>ФОЛЬКЛОР. МИФЫ. ПОСЛОВИЦЫ И ПОГОВОРКИ</t>
  </si>
  <si>
    <t>Жигунова Екатерина Константиновна</t>
  </si>
  <si>
    <t>ЧеширКо Е.</t>
  </si>
  <si>
    <t>(Уволен) Кузина Екатерина Андреевна</t>
  </si>
  <si>
    <t>РЕЛИГИЯ. ИСТОРИЯ РЕЛИГИИ. МОЛИТВЕННИКИ</t>
  </si>
  <si>
    <t>РЕЛИГИЯ. ИСТОРИЯ РЕЛИГИИ. МОЛИТВЕННИКИ. РЕЛИГИОЗНОЕ ВОСПИТАНИЕ</t>
  </si>
  <si>
    <t>Шумилова Дарья Андреевна</t>
  </si>
  <si>
    <t>Первая мировая война осталась позади. Трое друзей - Робби, отчаянный автогонщик Кестер и «последний романтик» Лени вернулись к гражданской жизни и основали небольшую автомастерскую. И хотя призраки прошлого преследуют их, они не унывают - ведь что может быть лучше дружбы, крепкой и верной, ради которой можно отдать последнее? Наверное, лишь только любовь, не знающая границ и пределов. Очаровательная и нежная Патриция Хольман, возлюбленная Робби, рассеивает мрак бессмысленности его существования. Однако обретенному счастью угрожают отголоски все той же войны - существующие уже не только в памяти и сознании героев, а суровым образом воплотившиеся в реальность. Смогут ли представители этого «потерянного поколения» найти себе место в изменившемся мире?    
Самый красивый и печальный роман о любви и дружбе за всю историю ХХ века покорил сердца миллионов читателей. Эту  книгу любят, читают и перечитывают во всем мире.</t>
  </si>
  <si>
    <t>Самоучитель успеха</t>
  </si>
  <si>
    <t>СамоучУспеха</t>
  </si>
  <si>
    <t>(Уволен) Альбова Татьяна Николаевна</t>
  </si>
  <si>
    <t>Могучий Антон</t>
  </si>
  <si>
    <t>СОВРЕМЕННАЯ ХУДОЖЕСТВЕННАЯ ЛИТЕРАТУРА (11-16 ЛЕТ)</t>
  </si>
  <si>
    <t>Эксклюзив: non-fiction</t>
  </si>
  <si>
    <t>ЭксклюзивNon-fiction</t>
  </si>
  <si>
    <t>Человек недостойный</t>
  </si>
  <si>
    <t>Дадзай О.</t>
  </si>
  <si>
    <t>人間失格</t>
  </si>
  <si>
    <t>«Человек недостойный» – самая известная повесть Осаму Дадзая. Произведение во многом автобиографическое – многие критики считают, что в образе Ёдзо Оба изображен сам автор: страдающий человек, который разрушает свою жизнь, не найдя в ней места. И, словно бы подведя этим черту под собственным существованием и вложив в повесть всего себя, вскоре после выхода «Человека недостойного» Дадзай бросился в один из токийских водосборников.
Это произведение известно во всем мире. Оно легло в основу фильма, манги, нескольких аниме.
Повесть публикуется в новом переводе.</t>
  </si>
  <si>
    <t>Психология народов и масс</t>
  </si>
  <si>
    <t>Лебон Г.</t>
  </si>
  <si>
    <t>La Psychologie des foules</t>
  </si>
  <si>
    <t>Бехтерев В.М.</t>
  </si>
  <si>
    <t>Люди, которые всегда со мной</t>
  </si>
  <si>
    <t>Абгарян(best)</t>
  </si>
  <si>
    <t>Английский просто</t>
  </si>
  <si>
    <t>АнглийскийПросто</t>
  </si>
  <si>
    <t>УЧЕБНАЯ ЛИТЕРАТУРА ДЛЯ СРЕДНЕЙ ШКОЛЫ (5-9 КЛ)</t>
  </si>
  <si>
    <t>Иностранный без репетитора</t>
  </si>
  <si>
    <t>ИностранБезРепетитора</t>
  </si>
  <si>
    <t>Пономарева Виктория Валерьевна</t>
  </si>
  <si>
    <t>Клатбище домашних жывотных</t>
  </si>
  <si>
    <t>PET SEMATARY</t>
  </si>
  <si>
    <t>Маркитантова Софья Алексеевна</t>
  </si>
  <si>
    <t>Книга гаданий</t>
  </si>
  <si>
    <t>102х140</t>
  </si>
  <si>
    <t>Ершова Екатерина Васильевна</t>
  </si>
  <si>
    <t>КнигаГаданий</t>
  </si>
  <si>
    <t>Кладезь. Самопознание</t>
  </si>
  <si>
    <t>УГОЛОВНОЕ ПРАВО. КРИМИНОЛОГИЯ. КРИМИНАЛИСТИКА. УГОЛОВНЫЙ ПРОЦЕСС. ПРОКУРОРСКИЙ НАДЗОР.</t>
  </si>
  <si>
    <t>Швырева Ангелина Константиновна</t>
  </si>
  <si>
    <t>Введение в буддизм</t>
  </si>
  <si>
    <t>Торчинов Е.А.</t>
  </si>
  <si>
    <t>Евгений Алексеевич Торчинов — выдающийся синолог-религиовед, буддолог, переводчик, историк философии и культуры Китая. Кандидат исторических наук и доктор философских наук. Евгений Алексеевич на протяжении многих лет занимался изучением буддизма и даосизма, а также анализом различных религий древности, современных мировых религий, религиозных течений и сект, благодаря чему сформулировал феномен «религиозного опыта».
Книга «Введение в буддизм» является наиболее популярной работой Евгения Алексеевича, в ее основе лежит курс лекций, который был прочитан им в 1994–1999 гг. на философском факультете Санкт-Петербургского государственного университета. В ней подробно описана история возникновения и развития буддизма, даны основы этого учения, представлены основные школы и направления, а также рассмотрены буддийские традиции Тибета, Китая, Дальнего Востока и России. Также данное издание имеет приложение, в которое были включены переводы ключевых буддийских текстов автора с примечаниями.</t>
  </si>
  <si>
    <t>Проект Александра Рыжкина</t>
  </si>
  <si>
    <t>ПроектАлександраРыжкина</t>
  </si>
  <si>
    <t>ИНОСТРАННЫЕ ЯЗЫКИ (5-9 КЛ)</t>
  </si>
  <si>
    <t>Развивай свой мозг</t>
  </si>
  <si>
    <t>РазвивайСвойМозг</t>
  </si>
  <si>
    <t>Рисуем за 30 секунд</t>
  </si>
  <si>
    <t>Хохлова Вера Владимировна</t>
  </si>
  <si>
    <t>Рисуем(за 30 секунд)</t>
  </si>
  <si>
    <t>Корелли М.</t>
  </si>
  <si>
    <t>Сакс О.</t>
  </si>
  <si>
    <t>The Man Who Mistook His Wife for a Hat and Other Clinical Tales</t>
  </si>
  <si>
    <t>Козлова Элана Александровна</t>
  </si>
  <si>
    <t>Хокинг С.</t>
  </si>
  <si>
    <t>Мир Стивена Хокинга</t>
  </si>
  <si>
    <t>Паламарчук Олеся Сергеевна</t>
  </si>
  <si>
    <t>Стивен Хокинг(Мир)</t>
  </si>
  <si>
    <t>Готовим руку к письму</t>
  </si>
  <si>
    <t>ДЕТСКИЕ КОМИКСЫ</t>
  </si>
  <si>
    <t>Боярская Софья Дмитриевна</t>
  </si>
  <si>
    <t>Цин Мэй</t>
  </si>
  <si>
    <t>Хиты Китая. Киберкраш</t>
  </si>
  <si>
    <t>Солдатова Наталья Вячеславовна</t>
  </si>
  <si>
    <t>ХитыКитаяКиберкраш</t>
  </si>
  <si>
    <t>Мобильник</t>
  </si>
  <si>
    <t>Cell</t>
  </si>
  <si>
    <t>Мобильник…
Он есть у каждого — у мужчин и женщин, у стариков и детей.
Но что, если однажды чья-то злая воля превратит мобильники в источники смерти и ужаса?!
Если десятки тысяч ни в чем не повинных людей в одночасье падут жертвой "новой чумы", передающейся через сотовые телефоны?!
Немногие уцелевшие вступают в битву с кошмаром.
Но чтобы победить Зло, с ним надо встретиться  лицом к лицу!</t>
  </si>
  <si>
    <t>Сияние</t>
  </si>
  <si>
    <t>THE SHINING</t>
  </si>
  <si>
    <t>…Проходят годы, десятилетия, но потрясающая история писателя Джека Торранса, его сынишки Дэнни, наделенного необычным даром, и поединка с темными силами, обитающими в роскошном отеле «Оверлук», по-прежнему завораживает и держит в неослабевающем напряжении читателей самого разного возраста…</t>
  </si>
  <si>
    <t>Мопассан Г. де</t>
  </si>
  <si>
    <t>Полный курс обучения. 1 класс. Математика. Русский язык</t>
  </si>
  <si>
    <t>Весь курс – шаг за шагом. Методика О.В. Узоровой</t>
  </si>
  <si>
    <t>978-5-17-166512-8</t>
  </si>
  <si>
    <t>ВесьКурсФГОС(Узорова)</t>
  </si>
  <si>
    <t>ASE000000000883719</t>
  </si>
  <si>
    <t>http://cdn.eksmo.ru/v2/ASE000000000883719/COVER/cover1.jpg</t>
  </si>
  <si>
    <t>В пособие вошли все правила математики и русского языка для 1  класса и задания для их прочного закрепления. 
С этим пособием первоклассник научится: быстро и безошибочно вычислять; освоит алгоритмы счёта и решения типовых задач; 
овладеет навыком грамотного письма и грамотной речи; сможет разложить по полочкам полученные знания, систематизировать их и связать между собой.</t>
  </si>
  <si>
    <t>Пособие содержит все правила математики и русского языка для 1  класса и задания для их прочного закрепления. 
С этим пособием первоклассник научится быстро и безошибочно вычислять, освоит алгоритмы счёта и решения типовых задач, 
овладеет навыком грамотного письма и грамотной речи, сможет разложить по полочкам полученные знания, систематизировать их и связать между собой.
Пособие можно использовать в качестве дополнительного материала на уроке и для самостоятельных занятий дома.</t>
  </si>
  <si>
    <t>Играй при любом раскладе</t>
  </si>
  <si>
    <t>Дидион Д.</t>
  </si>
  <si>
    <t>978-5-17-177851-4</t>
  </si>
  <si>
    <t>PLAY IT AS IT LAYS</t>
  </si>
  <si>
    <t>ASE000000000892015</t>
  </si>
  <si>
    <t>http://cdn.eksmo.ru/v2/ASE000000000892015/COVER/cover1.jpg</t>
  </si>
  <si>
    <t>Corpus.(roman)Дидион Играй при любом раскладе</t>
  </si>
  <si>
    <t>– От автора знаменитых книг «Год магического мышления» и «Синие ночи», ставших классикой мемуарной прозы.
– Роман, вскрывающий изнанку блестящего Голливуда.
– Точный слепок с жизни американской богемы 1960-х годов.
– История о потере ориентиров в мире иллюзий, актуальная и по сей день.
– Произведения Дидион задали новый тон американской литературе и уже давно занимают место в ряду ее лучших образцов.</t>
  </si>
  <si>
    <t>Мэрайя Уайет родилась в крошечном городе-призраке в Неваде и перебралась в Лос-Анджелес с мечтой покорить Голливуд. Молодая, красивая, умная, она не сомневалась в себе. И поначалу все складывалось прекрасно. Она нашла работу модели, снялась в главной роли в фильме, вышла замуж за известного режиссера, родила дочь. Дом с бассейном, вечеринки, разговоры ни о чем, зависть к чужим успехам, ревность к мужу, мимолетные романы и засасывающее чувство пустоты… Может быть, именно оно заставляет Мэрайю каждое утро садиться за руль своего “корвета” и на бешеной скорости мчаться куда глаза глядят?
Пронзительная история женщины, не выдержавшей существования в иллюзорном блеске голливудской богемы.</t>
  </si>
  <si>
    <t>Hello Kitty and Friends. Добрая раскраска</t>
  </si>
  <si>
    <t>978-5-17-174150-1</t>
  </si>
  <si>
    <t>Меринова Анастасия Валерьевна</t>
  </si>
  <si>
    <t>ASE000000000889211</t>
  </si>
  <si>
    <t>http://cdn.eksmo.ru/v2/ASE000000000889211/COVER/cover1.jpg</t>
  </si>
  <si>
    <t>Hello Kitty(раскр)Hello Kitty and Friends. Добрая раскраска</t>
  </si>
  <si>
    <t>В этой раскраске тебя ждут Hello Kitty и её друзья.
Смотри, как им здорово вместе путешествовать, играть и гулять – даже лёгкий дождик не помеха!
Здесь много картинок, но пока они чёрно-белые. Скорее бери свои любимые карандаши и наполни мир героев яркими красками! Будет весело!</t>
  </si>
  <si>
    <t>Hello Kitty. Раскраска</t>
  </si>
  <si>
    <t>978-5-17-172810-6</t>
  </si>
  <si>
    <t>ASE000000000888059</t>
  </si>
  <si>
    <t>http://cdn.eksmo.ru/v2/ASE000000000888059/COVER/cover1.jpg</t>
  </si>
  <si>
    <t>Hello Kitty(раскр)Hello Kitty. Раскраска</t>
  </si>
  <si>
    <t>Hello Kitty любит путешествовать, готовить, заниматься спортом, проводить время с друзьями и многое другое! Скорее бери цветные карандаши и погружайся в мир Hello Kitty!</t>
  </si>
  <si>
    <t>Обещания и гранаты</t>
  </si>
  <si>
    <t>Миллер С.</t>
  </si>
  <si>
    <t>LAV. Темный роман</t>
  </si>
  <si>
    <t>978-5-17-151114-2</t>
  </si>
  <si>
    <t>LAV.ТемныйРоман</t>
  </si>
  <si>
    <t>Promises and Pomegranates (Monsters &amp; Muses Book 1)</t>
  </si>
  <si>
    <t>ASE000000000867461</t>
  </si>
  <si>
    <t>http://cdn.eksmo.ru/v2/ASE000000000867461/COVER/cover1.jpg</t>
  </si>
  <si>
    <t>LAV.ТемныйРоман Миллер Обещания и гранаты</t>
  </si>
  <si>
    <t>Доктор Кэл Андерсон — врач мафии, беспристрастный человек с холодным сердцем. Но все меняется, когда он встречает Елену Риччи — дочь своего босса. Одна ночь, и Кэл понимает, что Елена изменила его навсегда. Разбудила. Вернула к жизни. 
Кэл готов пойти на все, чтобы заполучить девушку — даже помешать ее свадьбе с другим…</t>
  </si>
  <si>
    <t>Сердце доктора Кэла Андерсона давно замерзло. В тридцать два года он живет как робот, не зная чувств. Холодный бесстрастный ум делает его незаменимым помощником и врачом мафии. Его решения не подлежат сомнению…
Все меняется, когда в жизнь Кэла врывается Елена Риччи, двадцатилетняя дочь его босса.
Она давно любовалась бездушным доктором со стороны, пока не застала его в момент слабости… Одна ночь стирает границы между ними — Елена становится для Кэла не искушением, а необходимостью. Одержимостью. Он готов на все, чтобы ее получить, даже если это означает разрушить ее свадьбу с другим мужчиной...
Впервые оказавшись в ловушке с человеком из своих кошмаров, Елена пытается растопить его сердце. Но стоит ли ей рисковать своей жизнью ради тайн и страстей, которые навсегда изменят их судьбы?</t>
  </si>
  <si>
    <t>Эвелина, или История вступления юной леди в свет</t>
  </si>
  <si>
    <t>Берни Ф.</t>
  </si>
  <si>
    <t>Neoclassic проза</t>
  </si>
  <si>
    <t>978-5-17-180239-4</t>
  </si>
  <si>
    <t>Пипия Виктория Дмитриевна</t>
  </si>
  <si>
    <t>Neoclassic(проза)</t>
  </si>
  <si>
    <t>Evelina, or a Young Lady's Entrance into the World</t>
  </si>
  <si>
    <t>ASE000000000894005</t>
  </si>
  <si>
    <t>http://cdn.eksmo.ru/v2/ASE000000000894005/COVER/cover1.jpg</t>
  </si>
  <si>
    <t>NeoclassicПроза Берни Эвелина, или История вступления юной леди в свет</t>
  </si>
  <si>
    <t>– «Эвелина» соединяет роман о взрослении с картиной светского Лондона XVIII века: балы, театры, прогулки и визиты здесь соседствуют с неловкими ситуациями и испытаниями репутации. 
– Эпистолярная форма позволяет слышать живые голоса героини и ее окружения: письма становятся и дневником впечатлений, и способом осмыслить собственный опыт. 
– Фанни Берни тонко показывает, как наивная юная леди сталкивается с ханжеством, светскими играми и двойными стандартами, не теряя при этом способности сочувствовать и доверять. 
– Для сегодняшнего читателя роман интересен сочетанием женского взгляда, сатиры на общественные нравы и внимательного отношения к внутренней жизни героини. 
– Комментарии и примечания переводчицы помогают ориентироваться в реалиях XVIII века и считывать подтекст светской комедии.</t>
  </si>
  <si>
    <t>«Эвелина» – роман в письмах, впервые изданный анонимно в 1778 г. и сразу же ставший популярным среди читателей. Это настоящий путеводитель по Лондону XVIII века и в то же время острая социальная сатира, полная ярких сцен из жизни светского общества.
В центре сюжета — история взросления искренней и добродушной девушки Эвелины Энвилл, воспитанницы сельского священника, которой пришлось столкнуться с нравами ханжеского общества. Удастся ли Эвелине, раздираемой стремлением к любви и страхом публичного осуждения, сохранить верность себе перед лицом постоянных искушений и испытаний?</t>
  </si>
  <si>
    <t>Растения против зомби. Зомби в универе</t>
  </si>
  <si>
    <t>Тобин Пол, Чан Рон</t>
  </si>
  <si>
    <t>Plants vs Zombies. Графический роман</t>
  </si>
  <si>
    <t>978-5-17-134914-1</t>
  </si>
  <si>
    <t>Plants vs Zombies(Графич</t>
  </si>
  <si>
    <t>ASE000000000855655</t>
  </si>
  <si>
    <t>http://cdn.eksmo.ru/v2/ASE000000000855655/COVER/cover1.jpg</t>
  </si>
  <si>
    <t>Plants vs Zombies(ГрафичРоман)Растения против зомби. Зомби в универе</t>
  </si>
  <si>
    <t>Графический роман по мотивам культовой игры «Plants vs. Zombies» — это красочный разнообразный мир растений и зомби, запутанные головоломки, а так же много юмора от авторов, для которых нашествие зомби — это праздник, а не катастрофа!
Зомби с высшим образованием! Новый коварный план Зомбосса! Новейшая (и умнейшая!) команду зомби в книге "Растения против зомби. Зомби в универе"</t>
  </si>
  <si>
    <t>Кто сказал, что зомби не могут поступить в университет?!
Они тоже хотят получить ВЫСШЕЕ ОБРАЗОМБАНИЕ!
Безумный Дейв, главный защитник Соседвилля, и юные искатели приключений Патрисия и Нейт всегда на страже порядка и готовы отразить любые атаки зомби. Но смогут ли они защитить город от зомби с высшим образованием?!
Друзьям с помощью растений снова предстоит одолеть доктора Зомбосса с его гнусными замыслами, а также новейшую (и умнейшую!) команду зомби, которая вынашивает не менее гнусные планы отомстить самому Зомбоссу... 
В книгу включены дополнительные короткие зомбистории и галерея зомбобложек!</t>
  </si>
  <si>
    <t>Растения против зомби. Переполох на озере</t>
  </si>
  <si>
    <t>Чан Р., Тобин П.</t>
  </si>
  <si>
    <t>978-5-17-148665-5</t>
  </si>
  <si>
    <t>PLANTS VS. ZOMBIES VOLUME 10: RUMBLE AT LAKE GUMBO</t>
  </si>
  <si>
    <t>ASE000000000864854</t>
  </si>
  <si>
    <t>http://cdn.eksmo.ru/v2/ASE000000000864854/COVER/cover1.jpg</t>
  </si>
  <si>
    <t>Plants vs Zombies(ГрафичРоман)Растения против зомби. Переполох на озере</t>
  </si>
  <si>
    <t>• Новый комикс по мотивам популярнейшей игры Plants vs. Zombies!
• В России продано более 100 000 экземпляров серии комиксов!
• Нейт, Патрисия и Безумный Дейв продолжают бороться с безумными изобретениями Зомбосса!
• Вас ждет много юмора, яркой рисовки и удивительных приключений!
• В конце книги собрана коллекция бонусных зомбисторий!</t>
  </si>
  <si>
    <t>Битва растений и зомби за озеро!
Стоило только доктору Зомбоссу наткнуться на озеро Гумбо, как на пляже тут же появились гаргантюа, зомби на тарзанке начали играть в пляжный волейбол, а сам Зомбосс завёл гигантский бур, чтобы загрязнить всю воду в озере. Защитники Соседвилля — Нейт, Патрисия и Безумный Дейв — узнают о неприятностях и хватают все растения, какие подвернутся под руку, чтобы справиться с новой угрозой!
В книгу также включены дополнительные зомбистории.</t>
  </si>
  <si>
    <t>Последний пионер</t>
  </si>
  <si>
    <t>Врочек Ш.</t>
  </si>
  <si>
    <t>978-5-17-180915-7</t>
  </si>
  <si>
    <t>ASE000000000894476</t>
  </si>
  <si>
    <t>http://cdn.eksmo.ru/v2/ASE000000000894476/COVER/cover1.jpg</t>
  </si>
  <si>
    <t>Абгарян(best):Врочек Последний пионер</t>
  </si>
  <si>
    <t>Средиземье, Нарния, Зурбаган, Советский Союз... Что их объединяет? Этих волшебных стран не существует. Но мы до сих пор мечтаем туда вернуться.
«Последний пионер» — это теплая, ностальгическая, смешная и иногда грустная книга о мальчике Диме и его советском детстве, выпавшем на конец 80-х. Дима растет в Сибири, в нефтяном городе, отсыпанном на песке среди бездонных болот, а каждое лето проводит на Урале, у бабушки с дедушкой. Дима и его друзья не знают, что их беспечные годы взросления выпали на закат Советского Союза, потому что детство — всегда самое счастливое время. И эта книга — проверенный способ перенестись туда хотя бы на несколько минут.</t>
  </si>
  <si>
    <t>978-5-17-112638-4</t>
  </si>
  <si>
    <t>ASE000000000840843</t>
  </si>
  <si>
    <t>http://cdn.eksmo.ru/v2/ASE000000000840843/COVER/cover1.jpg</t>
  </si>
  <si>
    <t>БиблКлассики Ремарк Три товарища</t>
  </si>
  <si>
    <t>Триумфальная арка</t>
  </si>
  <si>
    <t>978-5-17-120980-3</t>
  </si>
  <si>
    <t>ASE000000000849450</t>
  </si>
  <si>
    <t>http://cdn.eksmo.ru/v2/ASE000000000849450/COVER/cover1.jpg</t>
  </si>
  <si>
    <t>БиблКлассики Ремарк Триумфальная арка</t>
  </si>
  <si>
    <t>Один из самых известных романов Ремарка, дважды экранизированный, — причем первая экранизация, с Ингрид Бергман и Шарлем Буайе, вошла в золотой фонд мирового кино, а во второй главную роль исполнил сам Энтони Хопкинс.
Место действия — Париж накануне Второй мировой войны, не понимающий грозящей опасности.
Герой — хирург, спасающий человеческие жизни, беженец из Германии, без документов, скрывающийся и от французов, и от нацистов. 
Героиня — итальянская актриса, окруженная поклонниками, неотразимая и вспыльчивая, как все артисты. 
Это история любви наперекор всему, любви, пусть и причиняющей боль, но и дарующей бесконечную радость.</t>
  </si>
  <si>
    <t>Смерть в кредит</t>
  </si>
  <si>
    <t>Селин Л.</t>
  </si>
  <si>
    <t>978-5-17-182581-2</t>
  </si>
  <si>
    <t>Замятина Светлана Витальевна</t>
  </si>
  <si>
    <t>ASE000000000895742</t>
  </si>
  <si>
    <t>http://cdn.eksmo.ru/v2/ASE000000000895742/COVER/cover1.jpg</t>
  </si>
  <si>
    <t>БиблКлассики Селин Смерть в кредит</t>
  </si>
  <si>
    <t>Луи-Фердинанд Селин — классик литературы ХХ века, писатель с трагической судьбой, имеющий репутацию человеконенавистника, анархиста, циника и крайнего индивидуалиста. Обвиненный в сотрудничестве с немецкими оккупационными властями в годы Второй мировой войны Селин вынужден был бежать в Германию, а потом — в Данию, где проводит несколько послевоенных лет: сначала в тюрьме, а потом в ссылке…
Одна из самых шокирующих его книг — «Смерть в кредит» (1936). В ней писатель,не стесняясь в выражениях, жестко и надрывно описал все уродства жизни парижского дна, которые он наблюдал в юности.
Читая о воинствующем аморализме, вы всеми порами ощутите мерзость окружающей обстановки с ее беспросветной безысходностью и ложью. Однако роман вызывает неоднозначные эмоции. С одной стороны, картины абсурда и несправедливости пробуждают чувство негодования и протеста.А с другой — вызывает удивление какое-то почти мазохистское упоение автора хаосом.
Но в этом и есть весь Селин, произведения которого до сих пор вызывают яростные споры и разноголосицу мнений.</t>
  </si>
  <si>
    <t>Большая книга раскрасок для малышей</t>
  </si>
  <si>
    <t>Двинина Л.В.</t>
  </si>
  <si>
    <t>Большая книга раскрасок</t>
  </si>
  <si>
    <t>978-5-17-112569-1</t>
  </si>
  <si>
    <t>ASE000000000840730</t>
  </si>
  <si>
    <t>http://cdn.eksmo.ru/v2/ASE000000000840730/COVER/cover1.jpg</t>
  </si>
  <si>
    <t>БолКнРаскрасок Для малышей</t>
  </si>
  <si>
    <t>Чудесная раскраска для малышей с иллюстрациями замечательной художницы Л. В. Двининой позволит ребёнку развить художественный вкус, мелкую моторику, внимание, научиться аккуратности, а тексты помогут ребёнку расширить словарный запас и потренироваться читать самостоятельно.</t>
  </si>
  <si>
    <t>«Большая книга раскрасок для малышей» — это целая коллекция чудесных иллюстраций. Раскрашивая и читая слова, ребёнок сможет развить художественный вкус, внимание, мелкую моторику, научиться аккуратности, а также расширить словарный запас.
Рисунки замечательной художницы Л. В. Двининой вдохновят ребёнка для самостоятельного творчества и подарят хорошее настроение!
Для дошкольного возраста.</t>
  </si>
  <si>
    <t>История Государства Российского</t>
  </si>
  <si>
    <t>Карамзин Н.М.</t>
  </si>
  <si>
    <t>Большая подарочная книга</t>
  </si>
  <si>
    <t>978-5-17-152924-6</t>
  </si>
  <si>
    <t>БолПодарКнига</t>
  </si>
  <si>
    <t>ASE000000000869266</t>
  </si>
  <si>
    <t>http://cdn.eksmo.ru/v2/ASE000000000869266/COVER/cover1.jpg</t>
  </si>
  <si>
    <t>БолПодарКнига Карамзин История Государства Российского</t>
  </si>
  <si>
    <t>"История государства Российского" – значительный исторический труд, произведение, ставшее крупным явлением в русской художественной прозе. Его автор, выдающийся русский писатель, историк и публицист Николай Михайлович Карамзин (1766–1826). В 1803 г. указом императора Александра I Карамзин был назначен на должность историографа и до конца своей жизни занимался написанием "Истории государства Российского", ставшей главным трудом в его жизни и целым явлением в русской истории.
Перед вами оригинальное, богато проиллюстрированное издание избранного из "Истории государства Российского" Н. М. Карамзина, охватывающее период от VI до начала XVI века.
Созданный в XIX веке, этот труд по-прежнему представляет интерес как для специалистов, так и для широкого круга читателей.</t>
  </si>
  <si>
    <t>Если бы не мисс Бриджертон...</t>
  </si>
  <si>
    <t>978-5-17-168661-1</t>
  </si>
  <si>
    <t>Because of Miss Bridgerton</t>
  </si>
  <si>
    <t>ASE000000000885084</t>
  </si>
  <si>
    <t>http://cdn.eksmo.ru/v2/ASE000000000885084/COVER/cover1.jpg</t>
  </si>
  <si>
    <t>Бриджертоны Если бы не мисс Бриджертон...(Сериал Netflix)</t>
  </si>
  <si>
    <t>Первая книга серии «Роксби» — предыстории культового цикла «Бриджертоны»!
Веками Бриджертоны и Роксби жили по соседству и успели хорошо сдружиться. Поэтому, когда настала пора выбирать жениха для юной и независимой Билли Бриджертон, обе семьи сошлись во мнении, что девушке надлежит выйти замуж за кого-то из молодых братьев Роксби. За любого, кроме Джорджа — наследника титула и состояния… и высокомерного выскочки, невыносимого хлыща — по мнению Билли.
Но судьба порой проявляет крайне своеобразное чувство юмора. Когда Билли и Джордж встретились на балу, сразу поняли, что они не только терпеть друг друга не могут, но и дня друг без друга прожить им теперь не по силам…</t>
  </si>
  <si>
    <t>Лунный камень</t>
  </si>
  <si>
    <t>Коллинз У.</t>
  </si>
  <si>
    <t>978-5-17-181721-3</t>
  </si>
  <si>
    <t>Зайцева Ольга Сергеевна</t>
  </si>
  <si>
    <t>The Moonstone</t>
  </si>
  <si>
    <t>ASE000000000895062</t>
  </si>
  <si>
    <t>http://cdn.eksmo.ru/v2/ASE000000000895062/COVER/cover1.jpg</t>
  </si>
  <si>
    <t>ВикторианскийБестселлер Коллинз Лунный камень</t>
  </si>
  <si>
    <t>– Роман построен как цепочка свидетельств и признаний: слуги, родственники, друзья семьи по очереди рассказывают свою версию произошедшего, и читатель, как и сыщик, по кусочкам собирает улики и пытается разгадать тайну пропавшего алмаза. 
 – «Лунный камень» — один из первых полноформатных детективных романов на английском языке; он заложил многие правила жанра — таинственное преступление, закрытое пространство, профессиональный сыщик, ложные следы и неожиданная развязка.
 – Критики XX века называли роман «отправной точкой английского детектива» и одним из лучших детективных романов, а Т. С. Элиот и Дороти Л. Сэйерс относили его к вершинам жанра.
 – Издание в серии «Викторианский бестселлер» подчёркивает статус романа как проверенной временем классики, к которой продолжают обращаться читатели и экранизаторы по всему миру.</t>
  </si>
  <si>
    <t>Лунный камень – огромный желтый алмаз – некогда украшавший чело бога Луны в одном из священных индийских храмов, подарен на восемнадцатилетие Рэчел Вериндер. Но в ту же ночь камень был украден. Для расследования приглашен лучший сыщик Англии – сержант Кафф.</t>
  </si>
  <si>
    <t>ВСЕ сказки и картинки</t>
  </si>
  <si>
    <t>Все самое лучшее</t>
  </si>
  <si>
    <t>978-5-17-077388-6</t>
  </si>
  <si>
    <t>ВсеСамЛучш</t>
  </si>
  <si>
    <t>AST000000000085647</t>
  </si>
  <si>
    <t>http://cdn.eksmo.ru/v2/AST000000000085647/COVER/cover1.jpg</t>
  </si>
  <si>
    <t>ВсеСамЛучш Сутеев ВСЕ сказки и картинки</t>
  </si>
  <si>
    <t>Собрались как-то раз звери все вместе и стали рассказывать друг другу сказки, а замечательный детский писатель и художник Владимир Григорьевич Сутеев услышал эти истории, записал и нарисовал к ним иллюстрации. Теперь и ты сможешь узнать, почему капризничала Кошка, зачем Петуху понадобились краски и кто же, в конце концов, сказал «мяу»!.. А ещё тебе наверняка захочется подружиться с близнецами Ваней и Машей Кнопочкиными, их собакой Чапкой и котом Усиком, ведь вам будет так весело вместе!</t>
  </si>
  <si>
    <t>Собрались как-то раз звери все вместе и стали рассказывать друг другу сказки, а замечательный детский писатель и художник Владимир Григорьевич Сутеев услышал эти истории, записал и нарисовал к ним иллюстрации.
Теперь и ты сможешь узнать, почему капризничала Кошка, зачем Петуху понадобились краски и кто же, в конце концов, сказал "мяу"!..
А ещё тебе наверняка захочется подружиться с близнецами Ваней и Машей Кнопочкиными, их собакой Чапкой и котом Усиком, ведь вам будет так весело вместе!</t>
  </si>
  <si>
    <t>Импрессионисты</t>
  </si>
  <si>
    <t>Мурашова Е.А.</t>
  </si>
  <si>
    <t>978-5-17-155079-0</t>
  </si>
  <si>
    <t>ASE000000000871634</t>
  </si>
  <si>
    <t>http://cdn.eksmo.ru/v2/ASE000000000871634/COVER/cover1.jpg</t>
  </si>
  <si>
    <t>ГалереяМировойЖивописи Импрессионисты</t>
  </si>
  <si>
    <t>Весной 1874 г. группа независимых французских художников устроила в Париже собственную выставку. Она стала событием необыкновенным, неожиданным, настоящим бунтом против устоев художественной жизни Франции. Получившая название «Первая выставка импрессионистов», обозначила существование оппозиции официальному искусству и открытое противостояние с ним. Живописцы-новаторы применяли мягкие и несмешанные цвета, добиваясь особого эффекта от оптических смешений красок и ощущения ожившей природы. Им удалось выработать новую палитру и новую технику, пытаясь зафиксировать игру и вибрацию света. Обыденные, часто прозаические сюжеты современной жизни превращались у импрессионистов в прекрасное,  в «чудное мгновенье», часто мимолетное. 
Потребовалось немало времени, чтобы публика адаптировалась к новому искусству – признание таланта этих художников, особого очарования и красоты их полотен произошло уже под конец их жизни. 
Импрессионизм по праву стал частью, началом художественной революции в европейском искусстве конца XIX столетия. Гениальным новаторам удалось совершить грандиозный переворот, по сути, настоящую революцию в европейском искусстве.</t>
  </si>
  <si>
    <t>Конёк-Горбунок. Рис. И. Цыганкова</t>
  </si>
  <si>
    <t>Ершов П.П.</t>
  </si>
  <si>
    <t>978-5-17-173951-5</t>
  </si>
  <si>
    <t>ASE000000000888953</t>
  </si>
  <si>
    <t>http://cdn.eksmo.ru/v2/ASE000000000888953/COVER/cover1.jpg</t>
  </si>
  <si>
    <t>ГлавКнигиДетей Ершов Конёк-Горбунок. (илл. И. Цыганкова)</t>
  </si>
  <si>
    <t>Друг познаётся в беде. В этом убедился Иванушка, которого не раз выручал из безвыходных положений верный, смелый и находчивый Конёк-Горбунок.
Иванушке вместе с надёжным другом выпало много испытаний и невзгод. Но в конце концов Конёк-Горбунок помог устроить свадьбу Иванушки с распрекрасной Царь-девицей.
Сердцу любо! Я там был,
Мёд, вино и пиво пил;
По усам хоть и бежало,
В рот ни капли не попало.</t>
  </si>
  <si>
    <t>Пётр Павлович Ершов сочинил свою знаменитую сказку в стихах «Конёк-Горбунок» почти двести лет назад. Впервые сказка была издана в 1834 г. Написана она была под впечатлением от прочитанных автором сказок А.С. Пушкина. И по сюжету, и по языку сказка близка к произведениям русского фольклора. До сих пор её с удовольствием читают и дети, и взрослые.
Иллюстрации И. Цыганкова.
Для младшего школьного возраста.</t>
  </si>
  <si>
    <t>Грандиозный отпуск. Раскраска на поиск предметов</t>
  </si>
  <si>
    <t>Холмс С.</t>
  </si>
  <si>
    <t>Для шибко умных</t>
  </si>
  <si>
    <t>978-5-17-170800-9</t>
  </si>
  <si>
    <t>Шморгунова Елена Александровна</t>
  </si>
  <si>
    <t>ДляШибкоУмных</t>
  </si>
  <si>
    <t>ASE000000000883350</t>
  </si>
  <si>
    <t>http://cdn.eksmo.ru/v2/ASE000000000883350/COVER/cover1.jpg</t>
  </si>
  <si>
    <t>ДляШибкоУмных Грандиозный отпуск. Раскраска на поиск предметов</t>
  </si>
  <si>
    <t>Всем нам нужен отпуск. Работа, учеба, быт. Все это съедает нас. В какой-то момент обнаруживаешь ручку в стакане с чаем, потому что делаешь все на автомате. Но в таком случае не поможет недельный отпуск. Понадобится полноценная перезагрузка! 
«Грандиозный отпуск» — путешествие, погружающее вас в мир новых ощущений и незабываемых приключений! Вдохновляйтесь яркими картинками, раскрашивая сценки из разных уголков планеты, и пусть воображение унесет вас по всему свету. Совершите кругосветное турне. Попробуйте приготовить настоящую итальянскую пиццу, побывайте на Фестивале фонарей в Китае, а также не забудьте отдохнуть на пляже на Гавайях. 
Приготовьтесь к «Грандиозному отпуску» — пусть каждая раскрашенная страница станет шагом к новым открытиям и вдохновляющим моментам!</t>
  </si>
  <si>
    <t>Дневник слабака-12. Побег</t>
  </si>
  <si>
    <t>Кинни Дж.</t>
  </si>
  <si>
    <t>Дневник слабака</t>
  </si>
  <si>
    <t>978-5-17-121701-3</t>
  </si>
  <si>
    <t>Дневник Слабака</t>
  </si>
  <si>
    <t>ASE000000000850185</t>
  </si>
  <si>
    <t>http://cdn.eksmo.ru/v2/ASE000000000850185/COVER/cover1.jpg</t>
  </si>
  <si>
    <t>Дневник Слабака 12. Побег</t>
  </si>
  <si>
    <t>Когда родители Грега решили, прихватив детей, сбежать на несколько дней из родного городка с его промозглой зимней погодой в тепло тропического острова, они и представить не могли, чем это для них закончится. Поездка, которая должна была стать райским отпуском  без стресса и волнений, оборачивается кошмаром забитого под завязку курорта, где Грегу и его родным приходится бороться за свое место под солнцем. Между тем список неприятностей семейки Хэффли пополняется каждый день: тепловой удар, отравление, нашествие голодных птиц, – и, наконец, эпичный финал с настоящий погоней!</t>
  </si>
  <si>
    <t>Диктанты, упражнения и контрольное списывание. 1-4 классы</t>
  </si>
  <si>
    <t>Искрицкая Д.</t>
  </si>
  <si>
    <t>Домашние занятия для закрепления знаний</t>
  </si>
  <si>
    <t>978-5-17-171096-5</t>
  </si>
  <si>
    <t>Кочепасова Мария Александровна</t>
  </si>
  <si>
    <t>ДомЗанятия</t>
  </si>
  <si>
    <t>ASE000000000886883</t>
  </si>
  <si>
    <t>http://cdn.eksmo.ru/v2/ASE000000000886883/COVER/cover1.jpg</t>
  </si>
  <si>
    <t>ДомЗанятия Диктанты, упражнения и контрольное списывание. 1-4 классы</t>
  </si>
  <si>
    <t>Благодаря этому пособию ребёнок запомнит орфограммы, изучаемые в начальной школе. Все задания подкреплены правилами и пояснениями. Также в издании находятся тексты для диктантов с грамматическими заданиями и материалы для контрольного списывания. Всё это поможет ребёнку лучше подготовиться к школьным диктантам и контрольным работам.
Издание будет полезно ученикам начальной школы, учителям и заботливым родителям.</t>
  </si>
  <si>
    <t>Азбука для крох и крошек (нов.)</t>
  </si>
  <si>
    <t>Жукова О.С.</t>
  </si>
  <si>
    <t>Школа раннего развития (цвет)</t>
  </si>
  <si>
    <t>978-5-17-183010-6</t>
  </si>
  <si>
    <t>Тумановская Мария Петровна</t>
  </si>
  <si>
    <t>Жукова(ШРР/цв)</t>
  </si>
  <si>
    <t>ASE000000000896207</t>
  </si>
  <si>
    <t>Астрель СПб. Малыш (Обучающая и развивающая литература)</t>
  </si>
  <si>
    <t>http://cdn.eksmo.ru/v2/ASE000000000896207/COVER/cover1.jpg</t>
  </si>
  <si>
    <t>Жукова(ШРР/цв).Азбука для крох и крошек</t>
  </si>
  <si>
    <t>5 причин купить «Азбуку для крох и крошек» для вашего малыша:
•   Автор книги – Олеся Жукова, практикующий логопед высшей категории, автор учебных пособий для специалистов и популярных книг-бестселлеров для родителей
•   В книге представлена уникальная авторская методика, которая позволит и буквы выучить, и осознанно перейти к чтению сначала слогов, а затем слов и простых предложений
•   Специально для родителей в начале книги описана методика работы с книгой, объяснены логика действий и последовательность шагов 
•   Обучение проходит в игре, ребенок становится активным участником процесса
•   Удобный формат книги, чтобы можно было и дома ее читать, и взять с собой в поездку. На каждой страничке яркие забавные картинки, чтобы учение было с увлечением и интересом</t>
  </si>
  <si>
    <t>Эта «Азбука» — незаменимый помощник для родителей и педагогов, которые хотят помочь малышу поскорее выучить буквы родного языка. Яркие, весёлые картинки превратят первые уроки чтения в любимую игру. Рассматривая картинки, ребёнок быстро начнёт повторять вслед за вами свои первые слова и предложения. Пусть эта книга поможет вашим детям стать умными и талантливыми, учиться весело и с удовольствием!
Рекомендовано специалистами, проверено мамами. 
Для детей до 3 лет.</t>
  </si>
  <si>
    <t>Варавва. Повесть времен Христа</t>
  </si>
  <si>
    <t>Зарубежная классика</t>
  </si>
  <si>
    <t>978-5-17-181256-0</t>
  </si>
  <si>
    <t>Зар.класс!</t>
  </si>
  <si>
    <t>Barabbas: A Dream of the World's Tragedy</t>
  </si>
  <si>
    <t>ASE000000000893664</t>
  </si>
  <si>
    <t>http://cdn.eksmo.ru/v2/ASE000000000893664/COVER/cover1.jpg</t>
  </si>
  <si>
    <t>Зар.класс!Корелли Варавва. Повесть времен Христа</t>
  </si>
  <si>
    <t>— От автора бестселлера «Скорбь Сатаны».
— Мария Корелли — одна из самых популярных писательниц викторианской эпохи, ее книги не теряют актуальности до сих пор.
— Вышедший в 1893 году «Варавва» стал первым крупным литературным успехом писательницы.
— В повести «Варавва» Мария Корелли рассказывает свою версию событий, случившихся две тысячи лет назад после того, как Понтий Пилат помиловал разбойника Варавву.
— Издание в узнаваемом оформлении серии «Зарубежная классика».</t>
  </si>
  <si>
    <t>Основы этой истории известны каждому. Две тысячи лет назад, в честь праздника Пасхи, по старой местной традиции, пятый прокуратор Иудеи Понтий Пилат предложил собравшейся толпе освободить одного из осужденных на смерть узников по их выбору. Подученный старейшинами и фарисеями народ потребовал освободить разбойника Варавву, обрекая на смерть Иисуса Христа. Но кем был сам Варавва? За какое преступление дожидался казни? И как сложилась его дальнейшая жизнь после казни Спасителя? В своей повести «Варавва» Мария Корелли решила поведать свою версию тех событий. 
Мария Корелли — одна из самых популярных писательниц викторианской эпохи, ее книги пользуются спросом среди читателей и по сей день. И хотя самым известным произведением писательницы остается «Скорбь Сатаны», первый настоящий успех пришел к Корелли именно после публикации «Вараввы».</t>
  </si>
  <si>
    <t>Жизнь взаймы, или У неба любимчиков нет</t>
  </si>
  <si>
    <t>978-5-17-113658-1</t>
  </si>
  <si>
    <t>DER HIMMEL KENNT KEINE GUNSTLINGE (HEAVEN HAS NO FAVOURITES)</t>
  </si>
  <si>
    <t>ASE000000000841911</t>
  </si>
  <si>
    <t>http://cdn.eksmo.ru/v2/ASE000000000841911/COVER/cover1.jpg</t>
  </si>
  <si>
    <t>Зар.класс!Ремарк Жизнь взаймы, или У неба любимчиков нет</t>
  </si>
  <si>
    <t>Жизнь взаймы. Жизнь, когда не жаль ничего, потому что терять, в сущности, уже нечего. Это — любовь на грани обреченности. Это — роскошь на грани разорения. Это — веселье на грани горя и риск на грани гибели. Будущего — нет. Смерть — не слово, а реальность. Жизнь продолжается. Жизнь прекрасна!..</t>
  </si>
  <si>
    <t>Возвращение злодейки любовного романа</t>
  </si>
  <si>
    <t>Иствуд К.</t>
  </si>
  <si>
    <t>Как злодейке остаться в живых</t>
  </si>
  <si>
    <t>978-5-17-157241-9</t>
  </si>
  <si>
    <t>Злодейка</t>
  </si>
  <si>
    <t>ASE000000000873830</t>
  </si>
  <si>
    <t>http://cdn.eksmo.ru/v2/ASE000000000873830/COVER/cover1.jpg</t>
  </si>
  <si>
    <t>Злодейка Иствуд Возвращение злодейки любовного романа-2</t>
  </si>
  <si>
    <t>Вторая часть необычного ромфант-бестселлера, впечатлившего Интернет!
«Внимание, розыск! Виктория Саблфорд коварна и владеет черной магией, а потому крайне опасна!». 
Что ж, так тому и быть. Попав в книгу, я пыталась быть доброй и порядочной, но что мне это принесло? Ровным счетом ничего, кроме ненависти и нападок. Отныне я не буду играть по правилам. 
Я стану злодейкой, которая изменит свою судьбу!</t>
  </si>
  <si>
    <t>«Внимание! Разыскивается преступница Виктория Саблфорд! Владеет черной магией! Крайне опасна!» — гласит прибитое к столбу объявление.
Эта преступница — я. Попав в любимую книгу на место злодейки, я попыталась быть доброй и честной, но меня все равно обвинили в чужих грехах
и возненавидели все, включая истинного, от чьей руки я в итоге должна умереть.
Хватит играть по правилам. Я стану злодейкой, что перепишет свою судьбу.</t>
  </si>
  <si>
    <t>Я стала злодейкой любовного романа</t>
  </si>
  <si>
    <t>978-5-17-157240-2</t>
  </si>
  <si>
    <t>ASE000000000873829</t>
  </si>
  <si>
    <t>http://cdn.eksmo.ru/v2/ASE000000000873829/COVER/cover1.jpg</t>
  </si>
  <si>
    <t>Злодейка Иствуд Я стала злодейкой любовного романа-1</t>
  </si>
  <si>
    <t>Первая книга от автора популярного в Интернете романтического фэнтези. Необычные сюжеты, интересные герои и минимум штампов. Если именно этого вы ждете от ромфанта, читайте книгу Киры Иствуд!
Однажды я пришла в себя в мире… из моего любимого романа. Но, о ужас, вместо прекрасной волшебницы, моей любимицы, я оказалась злющей, коварной Викторией Саблфорд. Теперь моя участь незавидна: плести интриги, строить козни, сгорать от стыда и, наконец, умереть от руки собственного суженого. Но все же... Вдруг мне удастся все исправить и вырубить топором то, что написано пером?</t>
  </si>
  <si>
    <t>Однажды я открыла глаза и обнаружила себя в фэнтезийном мире моего любимого романа. 
К несчастью, я заняла место не главной героини — доброй волшебницы Элизы. Нет! Я попала в тело капризной и завистливой Виктории Саблфорд — главной злодейки, 
чья судьба — это строить козни, позорить себя и свою семью, а в конце умереть от рук любимого, по совместительству — истинного, нареченного судьбой… 
Нет уж, увольте! 
Умирать я не собираюсь! 
И никакая истинность мне не нужна!</t>
  </si>
  <si>
    <t>Камасутра. Путеводитель в мир страсти и наслаждения</t>
  </si>
  <si>
    <t>Ватсьяяна М.</t>
  </si>
  <si>
    <t>Искусство соблазнения</t>
  </si>
  <si>
    <t>МОДА, СТИЛЬ, КРАСОТА, ЭТИКЕТ. ЭРОТИКА И СЕКС</t>
  </si>
  <si>
    <t>ЭРОТИКА И СЕКС</t>
  </si>
  <si>
    <t>978-5-17-181992-7</t>
  </si>
  <si>
    <t>ИскусствоСоблазнения</t>
  </si>
  <si>
    <t>Камасутра</t>
  </si>
  <si>
    <t>ASE000000000895345</t>
  </si>
  <si>
    <t>http://cdn.eksmo.ru/v2/ASE000000000895345/COVER/cover1.jpg</t>
  </si>
  <si>
    <t>ИскусствоСоблазнения Камасутра. Путеводитель в мир страсти и наслаждения</t>
  </si>
  <si>
    <t>Готовы ли вы исследовать новые грани вашего удовольствия?
Погрузитесь в мир желаний вместе с книгой «Камасутра. Путеводитель в мир страсти и наслаждения».
Внутри вас ожидают:
— проверенные советы и техники для достижения удовольствия в сексе;
— красочное, откровенное оформление, которое вдохновит с первых страниц;
— секретные приемы, которые помогут разжечь страсть.
Знания из этого иллюстрированного издания помогут вывести отношения пары на совершенно иной уровень.
Разбудите вашу фантазию и откройте в себе и в партнере новые стремления к экспериментам!</t>
  </si>
  <si>
    <t>Как не ссориться с родителями</t>
  </si>
  <si>
    <t>ДЕТСКИЙ ДОСУГ</t>
  </si>
  <si>
    <t>978-5-17-108115-7</t>
  </si>
  <si>
    <t>ASE000000000836030</t>
  </si>
  <si>
    <t>http://cdn.eksmo.ru/v2/ASE000000000836030/COVER/cover1.jpg</t>
  </si>
  <si>
    <t>КаждыйРебёнокЖелаетЗнать Чеснова  Как не ссориться с родителями</t>
  </si>
  <si>
    <t>Новая книга серии «Каждый ребенок желает знать» -  «Как не ссориться с родителями», для младших и средних школьников, а также их родителей. Текст украшают и дополняют замечательные современные и веселые  рисунки художника Муси Кудрявцевой.   Эта книга - о том, как жить дружно в семье, и она расскажет:   - Что делает семью крепкой и любящей?   - Как решать конфликты и договариваться?   - Как найти общий язык с братьями и сестрами?  - Как быть, если родители спорят между собой?  - Что поддерживает нас всю жизнь?</t>
  </si>
  <si>
    <t>В своей новой книге известный психолог Ирина Чеснова предлагает юным читателям поговорить о семье: о том, как общаться с близкими, чтобы всем было тепло и радостно, чтобы каждый чувствовал себя любимым и принятым. Чтобы ссор и обид было меньше, а счастливых, запоминающихся моментов – больше. Книга поможет ощутить надежную, прочную связь со всеми членами семьи и научит волшебному языку, которому под силу решать любые конфликты.     
Для младшего и среднего школьного возраста</t>
  </si>
  <si>
    <t>Как победить страхи</t>
  </si>
  <si>
    <t>978-5-17-107769-3</t>
  </si>
  <si>
    <t>ASE000000000835441</t>
  </si>
  <si>
    <t>http://cdn.eksmo.ru/v2/ASE000000000835441/COVER/cover1.jpg</t>
  </si>
  <si>
    <t>КаждыйРебёнокЖелаетЗнать Чеснова  Как победить страхи</t>
  </si>
  <si>
    <t>Новая книга серии "Каждый ребенок желает знать" "Как победить страхи" для младших и средних школьников, а также их родителей. Текст украшают и дополняют замечательные современные и веселые  рисунки художника Муси Кудрявцевой.
Эта книга – о том, как победить страхи, и она расскажет:
 - Чего боятся наши страхи?
- Как одолеть своего личного монстра?
- Как справиться со страхом темноты или животных?
- Что делать, если снятся страшные сны?
- Как быть, если ты боишься познакомиться или оказаться не таким, как все?
- Что поможет преодолеть школьные страхи?</t>
  </si>
  <si>
    <t>На этот раз известный семейный психолог Ирина Чеснова раскроет юным читателям все секреты победы над страхами. Что делать, если боишься темноты, животных, чудовищ или привидений? Как быть, если страшно знакомиться или отвечать у доски? Как преодолеть страх неудачи? Можно ли прогнать ночные кошмары? И вообще, чего сами боятся наши страхи, как не сдаваться им в плен, а наоборот задать жару и почувствовать себя уверенными и смелыми, расскажет эта книга.  
Для младшего и среднего школьного возраста.</t>
  </si>
  <si>
    <t>Как ходить в школу с удовольствием</t>
  </si>
  <si>
    <t>978-5-17-983321-5</t>
  </si>
  <si>
    <t>ASE000000000832210</t>
  </si>
  <si>
    <t>http://cdn.eksmo.ru/v2/ASE000000000832210/COVER/cover1.jpg</t>
  </si>
  <si>
    <t>КаждыйРебёнокЖелаетЗнать Чеснова  Как ходить в школу с удовольствием</t>
  </si>
  <si>
    <t>Новая книга серии «Каждый ребенок желает знать» «Как ходить в школу с удовольствием» для младших и средних школьников, а также их родителей. Текст украшают и дополняют замечательные современные и веселые  рисунки художника Муси Кудрявцевой.  Эта книга - о школе! Она расскажет:  - Зачем ходить в школу? - Что самое главное в учебе? - Как не бояться неудач и победить лень?  - Что делать, когда трудно? - Как научиться прилагать усилия и воспитать в себе чувство ответственности? - Как общаться с одноклассниками?</t>
  </si>
  <si>
    <t>В своей новой книге известный семейный психолог Ирина Чеснова предлагает поговорить обо всем, что связано со школой: что самое главное в учебе, как не бояться неудач, победить лень и воспитать в себе чувство ответственности. Книга развеет страхи и подскажет, как выстроить хорошие отношения с учителями и одноклассниками. Научит прилагать усилия, верить в себя и не сдаваться, когда трудно. 
Для младших и средних школьников
Для младшего и среднего возраста</t>
  </si>
  <si>
    <t>Артикуляционная гимнастика</t>
  </si>
  <si>
    <t>Новиковская О.А.</t>
  </si>
  <si>
    <t>Карточки для малышей: запуск речи</t>
  </si>
  <si>
    <t>978-5-17-174766-4</t>
  </si>
  <si>
    <t>168х138</t>
  </si>
  <si>
    <t>60x72/16*</t>
  </si>
  <si>
    <t>Кипрушева Ойли Олеговна</t>
  </si>
  <si>
    <t>КарточкиМалышейЗапускРечи</t>
  </si>
  <si>
    <t>ASE000000000889540</t>
  </si>
  <si>
    <t>http://cdn.eksmo.ru/v2/ASE000000000889540/COVER/cover1.jpg</t>
  </si>
  <si>
    <t>КарточкиМалышейЗапускРечи Артикуляционная гимнастика</t>
  </si>
  <si>
    <t>Играем, развиваем речь, говорим правильно!  
Книга с удобными отрезными карточками «Артикуляционная гимнастика»   — незаменимый помощник для родителей, логопедов и воспитателей. Весёлые упражнения, простые инструкции и яркие иллюстрации помогут ребёнку: 
•   улучшить произношение звуков;
•   развить речевые мышцы;
•   улучшить дикцию и выразительность речи. 
Игровая форма делает занятия увлекательными, а компактные карточки удобно брать с собой в дорогу или на прогулку. Занимайтесь всего 5–10 минут в день — и уже скоро ваш малыш будет говорить чётко и уверенно! 
Подарите ребёнку лёгкость в общении – начните тренироваться уже сегодня!</t>
  </si>
  <si>
    <t>Развивающая книга с отрезными карточками «Артикуляционная гимнастика» поможет ребёнку научиться чисто выговаривать звуки речи и сделает занятия весёлыми и познавательными. 
Для дошкольного возраста.</t>
  </si>
  <si>
    <t>Домашние животные</t>
  </si>
  <si>
    <t>978-5-17-157102-3</t>
  </si>
  <si>
    <t>ASE000000000873684</t>
  </si>
  <si>
    <t>http://cdn.eksmo.ru/v2/ASE000000000873684/COVER/cover1.jpg</t>
  </si>
  <si>
    <t>КарточкиМалышейЗапускРечи Домашние животные</t>
  </si>
  <si>
    <t>«Домашние животные» — это книжка с отрезными карточками, предназначенная для раннего развития ребёнка по методике Гленна Домана. Каждая страничка книжки — это карточка с красочным фотоизображением животного и легко читаемой подписью с его названием. Регулярные занятия с карточками позволят малышу получить первые представления об окружающем мире, потренировать мышление, развить память.</t>
  </si>
  <si>
    <t>«Домашние животные» — это книжка с отрезными карточками, предназначенная для раннего развития ребёнка по методике Гленна Домана. Каждая страничка книжки — это карточка с красочным фотоизображением животного и легко читаемой подписью с его названием. Регулярные занятия по карточкам позволят малышу получить первые представления об окружающем мире, потренировать мышление, развить память. Карточки отлично подходят для обучения детей от трёх месяцев.
Для дошкольного возраста.</t>
  </si>
  <si>
    <t>Кто как говорит? Звукоподражание</t>
  </si>
  <si>
    <t>978-5-17-157107-8</t>
  </si>
  <si>
    <t>ASE000000000873689</t>
  </si>
  <si>
    <t>http://cdn.eksmo.ru/v2/ASE000000000873689/COVER/cover1.jpg</t>
  </si>
  <si>
    <t>КарточкиМалышейЗапускРечи Кто как говорит? Звукоподражание</t>
  </si>
  <si>
    <t>«С чего начать обучение малыша?» — таким вопросом задаются многие родители чуть ли не с рождения ребёнка. На помощь им приходят карточки «Кто как говорит? Звукоподражание». Эта замечательная книга основана на методике Гленна Домана — известного автора работ об интеллектуальном и физическом развитии детей с самого рождения.
Книга с отрывными карточками позволит малышу получить первое представление о животных: кто мычит, кто хрюкает, кто чирикает и так далее. Занятия рекомендуется начинать как можно раньше: чем младше ребёнок, тем проще и эффективнее обучение.</t>
  </si>
  <si>
    <t>Книга с отрезными карточками «Азбука» из серии «Карточки для малышей: запуск речи» — идеальный помощник для родителей, которые хотят начать занятия с ребёнком как можно раньше. Благодаря методике Гленна Домана малыш получит представление о том, какие звуки издают животные: кто мычит, кто хрюкает, кто чирикает и так далее. Занятия рекомендуется начинать с трёх месяцев: чем младше ребёнок, тем проще и эффективнее обучение.
Для дошкольного возраста.</t>
  </si>
  <si>
    <t>978-5-17-172872-4</t>
  </si>
  <si>
    <t>ASE000000000875984</t>
  </si>
  <si>
    <t>http://cdn.eksmo.ru/v2/ASE000000000875984/COVER/cover1.jpg</t>
  </si>
  <si>
    <t>Кинг(нов)Куджо (новый перевод)</t>
  </si>
  <si>
    <t>Один из обитателей тихого провинциального городка Касл-Рок — добродушный сенбернар Куджо. Однажды, преследуя кролика, он загоняет его в маленькую пещеру, где получает укус летучей мыши. На первый взгляд безобидное происшествие оборачивается настоящей трагедией. И возвращается Куджо к хозяевам уже совсем другим — чудовищем, сеющим смерть.
Счет его жертв постоянно увеличивается.
Справиться с ним кажется невозможным.
И невольно возникает мысль: какая в действительности болезнь может превратить животное в настоящего монстра? И можно ли это Зло искоренить раз и навсегда?..</t>
  </si>
  <si>
    <t>После заката</t>
  </si>
  <si>
    <t>978-5-17-181067-2</t>
  </si>
  <si>
    <t>JUST AFTER SUNSET</t>
  </si>
  <si>
    <t>ASE000000000894632</t>
  </si>
  <si>
    <t>http://cdn.eksmo.ru/v2/ASE000000000894632/COVER/cover1.jpg</t>
  </si>
  <si>
    <t>Кинг(нов)После заката (2-ое издание)</t>
  </si>
  <si>
    <t>— От автора романов «Сияние» и «Зеленая миля».
— Сборник малой прозы Стивена Кинга — тринадцать встреч со страхом, ужасом и сверхъестественным. Рассказы «Уилла» и «Кот из преисподней» публикуются в новых переводах.
— Стивен Кинг известен не только как автор бестселлеров «Зеленая миля», «Оно» и «Кладбище домашних животных», но и славится как блестящий мастер малой прозы.
— Стивен Кинг — один из самых популярных писателей современности. Он написал свыше 60 бестселлеров, которые переведены на 44 языка, изданы в 80 странах мира и разошлись тиражом более 400 000 000 экземпляров.
— Лауреат премии Брэма Стокера, номинант на Британскую премию фэнтези и Премию имени Ширли Джексон.
— Издание в узнаваемом оформлении серии «Король на все времена».</t>
  </si>
  <si>
    <t>"Команда скелетов", "Ночная смена", "Все предельно"... Сборники рассказов всегда занимали в творчестве Стивена Кинга особое место.
"После заката" — "чертова дюжина" историй, каждая из которых может считаться образцом жанра.
Тринадцать — хорошее число.
Но легко ли вместе с героями Кинга пережить тринадцать встреч со Злом, Тьмой и Ужасом?..</t>
  </si>
  <si>
    <t>Бесплодные земли</t>
  </si>
  <si>
    <t>978-5-17-083370-2</t>
  </si>
  <si>
    <t>THE DARK TOWER #3: THE WASTE LANDS</t>
  </si>
  <si>
    <t>AST000000000052046</t>
  </si>
  <si>
    <t>http://cdn.eksmo.ru/v2/AST000000000052046/COVER/cover1.jpg</t>
  </si>
  <si>
    <t>Кинг(нов)Темная башня-3 Бесплодные земли</t>
  </si>
  <si>
    <t>Стивен Кинг… "Король ужасов"? Да. Непревзойденный мастер проникновения в самые тайные, самые страшные, самые мрачные уголки человеческой души? Да! Жестокий, яростный и агрессивный эстет тьмы, чьи книги пугают и восхищают, возмущают - и все-таки привлекают? О да! ...Каждый из нас - лишь человек, стоящий над черной, адовой бездной собственных страхов. И только Стивен Кинг - великий Стивен Кинг! - может заставить нас шагнуть в эту бездну…
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В долгом и опасном пути его сопровождают люди из реального мира - мелкий воришка-наркоман и женщина с раздвоенным сознанием. Путникам противостоит могущественный колдун - "человек в черном", некогда предсказавший Роланду судьбу по картам Таро...</t>
  </si>
  <si>
    <t>Парень из Колорадо</t>
  </si>
  <si>
    <t>978-5-17-105123-5</t>
  </si>
  <si>
    <t>THE COLORADO KID</t>
  </si>
  <si>
    <t>ASE000000000831875</t>
  </si>
  <si>
    <t>http://cdn.eksmo.ru/v2/ASE000000000831875/COVER/cover1.jpg</t>
  </si>
  <si>
    <t>Кинг(нов/м)Парень из Колорадо</t>
  </si>
  <si>
    <t>На маленьком острове близ побережья штата Мэн найден труп молодого мужчины, но при нем не обнаружено никаких документов.
Кто он? Что привело его в это уединенное место? И действительно ли, как утверждает полиция, причиной смерти стал несчастный случай?
Два местных журналиста решают раскрыть тайну гибели незнакомца самостоятельно. Но чем дальше продвигается их расследование, тем больше возникает вопросов и тем меньше на них ответов…</t>
  </si>
  <si>
    <t>978-5-17-113271-2</t>
  </si>
  <si>
    <t>ASE000000000841509</t>
  </si>
  <si>
    <t>http://cdn.eksmo.ru/v2/ASE000000000841509/COVER/cover1.jpg</t>
  </si>
  <si>
    <t>Кинг(нов/м)Сияние</t>
  </si>
  <si>
    <t>Маленький принц</t>
  </si>
  <si>
    <t>Сент-Экзюпери А.</t>
  </si>
  <si>
    <t>978-5-17-171024-8</t>
  </si>
  <si>
    <t>Неволина Екатерина Александровна</t>
  </si>
  <si>
    <t>Le Petit Prince</t>
  </si>
  <si>
    <t>ASE000000000886792</t>
  </si>
  <si>
    <t>http://cdn.eksmo.ru/v2/ASE000000000886792/COVER/cover1.jpg</t>
  </si>
  <si>
    <t>КлассикаДляСебя Сент-Экзюпери Маленький принц</t>
  </si>
  <si>
    <t>- Новинка в серии «Записки на полях». Классика, которую можно комментировать.
- В книжных блогах и соцсетях популярны посты на тему «Как читать книги?». Издания серии отвечают на этот вопрос, позволяя глубоко погрузиться в контекст каждой книги. Широкие поля дают возможность делать заметки во время чтения, а дополнительные элементы — шкала эмоций, список персонажей для оценки и рекомендации — стимулируют рефлексию и глубокое осмысление прочитанного.
- «Маленький принц» — наиболее известное произведение Антуана де Сент-Экзюпери и вторая самая издаваемая в мире книга после Библии. Повесть переведена более чем на 300 языков и диалектов, а ее тираж превысил 200 миллионов экземпляров.
- Произведение было неоднократно экранизировано. Среди адаптаций — советский фильм 1966 г., мюзикл 1974 г. и анимационный фильм 2015 г., собравший в мировом прокате свыше $100 миллионов.</t>
  </si>
  <si>
    <t>Совершив вынужденную посадку в пустыне, пилот знакомится с загадочным мальчиком – Маленьким принцем. Он прилетел на Землю с другой планеты – астероида Б-612. Юный незнакомец рассказывает пилоту о капризной и гордой красавице розе, которую он безмерно полюбил, несмотря на ее вздорный характер; и о больших баобабах, которые необходимо ежедневно выпалывать, чтобы те не разрослись по его маленькой планете.
Желая больше узнать об окружающем мире, Маленький принц решает посетить и другие астероиды. В ходе своего путешествия он знакомится со множеством странных взрослых: нелогичным королем, жаждущим восхищения честолюбцем, преданным своему делу фонарщиком и многими другими. Но по-настоящему ценной для принца оказывается встреча с верным другом – Лисом...</t>
  </si>
  <si>
    <t>Стихи-болтушки</t>
  </si>
  <si>
    <t>Книжки-малышки на картоне</t>
  </si>
  <si>
    <t>978-5-17-161560-4</t>
  </si>
  <si>
    <t>130х130</t>
  </si>
  <si>
    <t>картон мелованный 320</t>
  </si>
  <si>
    <t>60x90/24</t>
  </si>
  <si>
    <t>КнМалышки(карт)</t>
  </si>
  <si>
    <t>ASE000000000878183</t>
  </si>
  <si>
    <t>http://cdn.eksmo.ru/v2/ASE000000000878183/COVER/cover1.jpg</t>
  </si>
  <si>
    <t>КнМалышки(карт)Стихи-болтушки</t>
  </si>
  <si>
    <t>Каждая книжка этой серии — занимательная, полезная, красочная.
Как без капризов собрать малыша на прогулку или уложить спать? На помощь заботливой маме придут стихи-болтушки — добрые и мелодичные четверостишия, которые утром помогут ребёнку проснуться с улыбкой, а вечером успокоят и убаюкают маленького непоседу. Ласковый мамин голос и весёлая песенка-игралочка развеселят малыша и подарят хорошее настроение. Пусть карапуз открывает замечательную книжку — и встречает новый день с улыбкой.
Болтушки — добрые стихи и песенки, небольшие по объёму, чёткие по ритму, образные и легко запоминающиеся. Рифмованные диалоги построены так, что взрослый обращается к ребёнку, предлагая ему досказать словечко или произнести короткие простые фразы. 
Повторять вслед за мамой рифмованные строчки так здорово —  это доставляет малышам радость и приносит огромную пользу. Ребёнок чисто выговаривает звуки, чётко и с выражением произносит каждое слово. Замечательные стихи обязательно понравятся дошколятам, помогут им вырасти добрыми и любознательными.</t>
  </si>
  <si>
    <t>Любящие родители хотят, чтобы малыш рос здоровым, счастливым и умным, поэтому так важно разговаривать с ребёнком с первых дней жизни — кроха слышит мамин или папин голос, чувствует себя защищённым. «Стихи-болтушки» — ритмичные и мелодичные стишки и потешки, которые идеально подходят для развития речи, восприятия, внимания, памяти, воображения. Замечательная книжка поможет сделать мир ребёнка весёлым и интересным — малыш произнесёт свои первые слова, станет внимательным и любознательным, узнает много нового, освоит полезные навыки и научится общаться.
Для дошкольного возраста.</t>
  </si>
  <si>
    <t>Три котёнка</t>
  </si>
  <si>
    <t>РАЗВИТИЕ И ДОСУГ ДЕТЕЙ (0-3 ЛЕТ)</t>
  </si>
  <si>
    <t>978-5-17-164114-6</t>
  </si>
  <si>
    <t>ASE000000000881227</t>
  </si>
  <si>
    <t>http://cdn.eksmo.ru/v2/ASE000000000881227/COVER/cover1.jpg</t>
  </si>
  <si>
    <t>КнМалышки(карт)Сутеев Три котёнка</t>
  </si>
  <si>
    <t>Одна из самых любимых сказок от легендарного писателя и художника Владимира Сутеева!
«Три котенка» – один из шедевров детской литературы для самых маленьких. Мудрый сюжет, текст в одну-две строки и забавные иллюстрации в фирменном «сутеевском» стиле – именно то, что нужно детям младшего возраста. Эта детская книга выходит миллионными тиражами и переиздавалась уже десятки раз.
Плотный картон-основа и компактный формат удобны для игр с ребенком, а также для того, чтобы взять книгу с собой. Это прекрасный подарок ребенку – развивающая книга станет настоящим другом малышу!
Помогите своему малышу полюбить книги с детства!</t>
  </si>
  <si>
    <t>Первые книжки малыша должны быть маленькими, яркими, красивыми и безопасными. Наши "Книжки-малышки на картоне" именно такие! Они сделаны специально для малышей - с закруглёнными углами и из плотного картона.
Мальчики и девочки послушают знаменитые сказки и стихи классиков детской литературы, рассмотрят прекрасные иллюстрации и подружатся с героями этих произведений.
В этой книжке В. Сутеева любопытных крошек ждут три непоседливых котёнка!</t>
  </si>
  <si>
    <t>Фрукты и овощи</t>
  </si>
  <si>
    <t>Игнатова А.С.</t>
  </si>
  <si>
    <t>978-5-17-150992-7</t>
  </si>
  <si>
    <t>ASE000000000867336</t>
  </si>
  <si>
    <t>http://cdn.eksmo.ru/v2/ASE000000000867336/COVER/cover1.jpg</t>
  </si>
  <si>
    <t>КнМалышки(карт)Фрукты и овощи</t>
  </si>
  <si>
    <t>Весёлые стихи и яркие рисунки помогут ребёнку быстро выучить названия фруктов и овощей. Книга карманного формата, поэтому её удобно брать в дорогу. Страницы имеют безопасные закруглённые края. Плотный картон сохранит книгу на долгое время.</t>
  </si>
  <si>
    <t>Апельсин и дыня, ананас и баклажан, яблоко и морковка ждут встречи с ребёнком на страницах книги «Фрукты и овощи». Красочные иллюстрации обязательно привлекут внимание малыша. Весёлые стихи помогут быстрее запомнить название, цвет и форму фруктов и овощей. Формат книги удобен для маленьких детских ручек, страницы имеют безопасные закруглённые края, а плотный картон сохранит книгу на долгое время.
Для дошкольного возраста</t>
  </si>
  <si>
    <t>Цвета</t>
  </si>
  <si>
    <t>978-5-17-148373-9</t>
  </si>
  <si>
    <t>ASE000000000864538</t>
  </si>
  <si>
    <t>http://cdn.eksmo.ru/v2/ASE000000000864538/COVER/cover1.jpg</t>
  </si>
  <si>
    <t>КнМалышки(карт)Цвета</t>
  </si>
  <si>
    <t>Забавные стихи и рисунки-подсказки помогут малышу быстро запомнить цвета и научиться их различать. Книга карманного формата, поэтому её удобно брать в дорогу. Страницы имеют безопасные закруглённые края. Плотный картон сохранит книгу на долгое время.</t>
  </si>
  <si>
    <t>Жёлтый цыплёнок, зелёный лягушонок, серый волк и другие герои ждут встречи с ребёнком на страницах книги «Цвета». Весёлые стихи помогут малышу быстрее запомнить названия цветов и научиться их различать. Карманный формат книги удобен для маленьких детских ручек, страницы имеют безопасные закруглённые края, а плотный картон сохранит книгу на долгое время.
Для дошкольного возраста</t>
  </si>
  <si>
    <t>Жилищный кодекс Российской Федерации на 1 февраля 2026 года. Со всеми изменениями, законопроектами и постановлениями судов</t>
  </si>
  <si>
    <t>Кодексы и законы</t>
  </si>
  <si>
    <t>СЕМЕЙНОЕ, НАСЛЕДСТВЕННОЕ, ЖИЛИЩНОЕ ПРАВО. ТРАНСПОРТНОЕ ПРАВО. ДОГОВОРНОЕ ПРАВО</t>
  </si>
  <si>
    <t>978-5-17-182917-9</t>
  </si>
  <si>
    <t>КодексыЗаконыРФ</t>
  </si>
  <si>
    <t>ASE000000000896112</t>
  </si>
  <si>
    <t>http://cdn.eksmo.ru/v2/ASE000000000896112/COVER/cover1.jpg</t>
  </si>
  <si>
    <t>КодексыЗаконыРФ Жилищный кодекс на 1 февраля 2026 года. Со всеми изменениями, законопроектами и постановлениями судов</t>
  </si>
  <si>
    <t>Данное издание Жилищного кодекса РФ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ЖК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ЖК РФ.</t>
  </si>
  <si>
    <t>Уголовно-процессуальный кодекс Российской Федерации на 1 февраля 2026 года. Со всеми изменениями, законопроектами и постановлениями судов</t>
  </si>
  <si>
    <t>978-5-17-182886-8</t>
  </si>
  <si>
    <t>Рим Антон Александрович</t>
  </si>
  <si>
    <t>ASE000000000896089</t>
  </si>
  <si>
    <t>http://cdn.eksmo.ru/v2/ASE000000000896089/COVER/cover1.jpg</t>
  </si>
  <si>
    <t>КодексыЗаконыРФ Уголовно-процессуальный кодекс РФ на 1 февраля 2026 года. Со всеми изменениями, законопроектами и постановлениями судов</t>
  </si>
  <si>
    <t>Данное издание Уголовно-процессуального кодекса Российской Федерации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УПК РФ по результатам принятия законопроектов, находящихся на рассмотрении в Государственной Думе РФ.
Для удобства использования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уголовного процесса.</t>
  </si>
  <si>
    <t>Коллекционная книга. Знаки</t>
  </si>
  <si>
    <t>978-5-17-182629-1</t>
  </si>
  <si>
    <t>КоллекционКнигаЗнаки</t>
  </si>
  <si>
    <t>ASE000000000895810</t>
  </si>
  <si>
    <t>http://cdn.eksmo.ru/v2/ASE000000000895810/COVER/cover1.jpg</t>
  </si>
  <si>
    <t>КоллекционКнигаЗнаки Торчинов Введение в буддизм</t>
  </si>
  <si>
    <t>Принцип карате</t>
  </si>
  <si>
    <t>978-5-17-179793-5</t>
  </si>
  <si>
    <t>ASE000000000893604</t>
  </si>
  <si>
    <t>http://cdn.eksmo.ru/v2/ASE000000000893604/COVER/cover1.jpg</t>
  </si>
  <si>
    <t>Корецкий(best/м)Принцип карате (2-ое издание)</t>
  </si>
  <si>
    <t>Убийство есть убийство, независимо от того, совершено оно разящим ударом карате или молниеносным выпадом кортика. Секреты восточных единоборств, красивая жизнь «золотой молодежи», фальсификация вин и чувств, кортики, штыки и другие виды холодного оружия смешиваются в сложном клубке, распутываемом инспектором уголовного розыска Крыловым и следователем прокуратуры Зайцевым.</t>
  </si>
  <si>
    <t>Кит. Культурная история</t>
  </si>
  <si>
    <t>Пастуро М., Майзульс М.</t>
  </si>
  <si>
    <t>Культурная история (Лёд)</t>
  </si>
  <si>
    <t>978-5-17-162090-5</t>
  </si>
  <si>
    <t>КультурнаяИстория</t>
  </si>
  <si>
    <t>La Baleine. Une histoire culturelle</t>
  </si>
  <si>
    <t>ASE000000000878757</t>
  </si>
  <si>
    <t>http://cdn.eksmo.ru/v2/ASE000000000878757/COVER/cover1.jpg</t>
  </si>
  <si>
    <t>КультурнаяИстория Пастуро Кит. Культурная история (Лёд)</t>
  </si>
  <si>
    <t>Кит, самое крупное животное нашей планеты, испокон веков очаровывал людей. В связи с тем, что увидеть живого кита — редкое удовольствие, в древние времена вести о нем привозили на сушу лишь моряки. Во многом благодаря этим рассказам кит стал полумифическим существом, а его образ — предметом многочисленных фантазий и спекуляций. Долгое время кит представлялся грозным зверем, библейским чудовищем на службе сил зла. Средневековые бестиарии изображали страшного обитателя глубин как прислужника дьявола. Авторы Нового времени едва ли были более снисходительны, подчеркивая жестокость кита: он был людоедом и главным врагом моряка, как Моби Дик, этот свирепый белый кашалот из романа Мелвилла.
Но со временем образ кита менялся: монстр глубин стал трогательным, заслуживающим жалости существом, несправедливо ставшим жертвой жадности и насилия. Сегодня кит — дружелюбный герой сотен детских книг, мирно плывущий по океанам, а порой и по небесам.
Ужасающим мифам о чудище из морских глубин, отображению образа кита в литературе и его репрезентации в культуре и посвящена эта книга Мишеля Пастуро.
Перевод с французского — Станислав Мухамеджанов. Научный редактор и автор предисловия — Михаил Муйзульс.</t>
  </si>
  <si>
    <t>Девятый</t>
  </si>
  <si>
    <t>Лукьяненко С.В.</t>
  </si>
  <si>
    <t>Книги Сергея Лукьяненко</t>
  </si>
  <si>
    <t>978-5-17-182988-9</t>
  </si>
  <si>
    <t>Лукьяненко(лучшее)</t>
  </si>
  <si>
    <t>ASE000000000896190</t>
  </si>
  <si>
    <t>http://cdn.eksmo.ru/v2/ASE000000000896190/COVER/cover1.jpg</t>
  </si>
  <si>
    <t>Лукьяненко(лучшее)Небесное воинство.Девятый</t>
  </si>
  <si>
    <t>В этом мире космические истребители сражаются над кольцами Сатурна, а иное человечество отстаивает своё право на жизнь.
Здесь ангелы могут почти всё, кроме как прочитать человеческие мысли.
А мёртвые пилоты воскресают вновь и вновь, но не способны состариться.
Это книга о доброте и жестокости, прошлом и будущем, вере и неверии, Боге и Вселенной, разуме и глупости.
В общем обо всём том, о чем лучше не писать.</t>
  </si>
  <si>
    <t>Исторические корни волшебной сказки</t>
  </si>
  <si>
    <t>Пропп В.Я.</t>
  </si>
  <si>
    <t>978-5-17-182217-0</t>
  </si>
  <si>
    <t>ASE000000000895579</t>
  </si>
  <si>
    <t>http://cdn.eksmo.ru/v2/ASE000000000895579/COVER/cover1.jpg</t>
  </si>
  <si>
    <t>ЛучшМирКлассика Пропп Исторические корни волшебной сказки</t>
  </si>
  <si>
    <t>– Книга «Исторические корни волшебной сказки» показывает, что волшебная народная сказка появилась из реальной жизни: древних обрядов, мифов и представлений о мире, которые со временем превратились в сюжеты про Ивана-дурачка, Ивана-царевича, Бабу Ягу и Тридевятое царство.
– Владимир Пропп простым и понятным языком объясняет, почему герои делают именно те шаги, к которым мы привыкли как к «сказочным»: запреты, испытания, награды и наказания оказываются отражением старинных обычаев и верований.
– Книга «Исторические корни волшебной сказки» опирается прежде всего на русский фольклор, но при этом автор сравнивает его с материалами разных народов, так что читатель видит общую картину развития мифов и архетипов в разных культурах.
– Это не узкоспециальное исследование только для ученых, а текст, который будет интересен всем, кто любит сказки и хочет понимать, откуда они взялись.
– Книга «Исторические корни волшебной сказки» подойдет студентам и преподавателям гуманитарных дисциплин, авторам, которые работают с мифологическим материалом, и просто читателям, которым важно видеть за сказкой культурный смысл.</t>
  </si>
  <si>
    <t>Как далеко во тьму веков уходят корни волшебной народной сказки? Каков скрытый изначальный смысл действий ее героев, тысячелетия назад стершийся из народной памяти, сохранившей лишь сказочные сюжеты? Зачем на самом деле Иванушка-дурачок или Иван-царевич отправлялись в Тридевятое царство? Кто такая таинственная Баба-яга из не менее загадочной избушки на курьих ножках?
Важность книги «Исторические корни волшебной сказки» для фольклористики трудно переоценить. В переведенной на множество языков (от английского до японского) и много раз переиздававшейся работе В.Я. Пропп предлагает читателю заглянуть в туманную древность и разобраться в том, как смыслы и архетипы двигаются сквозь времена.</t>
  </si>
  <si>
    <t>978-5-17-093314-3</t>
  </si>
  <si>
    <t>ASE000000000718896</t>
  </si>
  <si>
    <t>http://cdn.eksmo.ru/v2/ASE000000000718896/COVER/cover1.jpg</t>
  </si>
  <si>
    <t>Мартин(КИНО)Рыцарь Семи Королевств</t>
  </si>
  <si>
    <t>– Приквел знаменитой саги «Песнь льда и пламени».
– Книга вошла в основу одноименного сериала.
– Признанная классика жанра фэнтези для поклонников книг «Властелин колец» и «Ведьмак».</t>
  </si>
  <si>
    <t>Еще сто лет – до смертоносного противостояния Старков, Баратеонов и Ланнистеров.
Еще правит Вестеросом династия Таргариенов от крови драконов.
Еще свежа память о битве за Железный трон Дейемона и Дейерона Таргариенов, еще стоят у городских стен эшафоты, на которых окончили жизнь проигравшие. 
А по вестеросским землям странствует молодой рыцарь Дункан со своим оруженосцем – десятилетним Эгом, – он жаждет славы, чести и приключений, и он получит их. И не только на ристалищах чести, но и в череде жестоких заговоров и опасных политических интриг, по-прежнему зреющих за замковыми стенами Семи Королевств…</t>
  </si>
  <si>
    <t>Неверное золото масонов</t>
  </si>
  <si>
    <t>Зацаринный С.Г.</t>
  </si>
  <si>
    <t>Мастера исторического детектива</t>
  </si>
  <si>
    <t>ИСТОРИЧЕСКИЙ РОМАН</t>
  </si>
  <si>
    <t>РУССКИЙ ИСТОРИЧЕСКИЙ РОМАН</t>
  </si>
  <si>
    <t>978-5-17-181094-8</t>
  </si>
  <si>
    <t>Адушева Евгения Сергеевна</t>
  </si>
  <si>
    <t>МастераИсторДетектива</t>
  </si>
  <si>
    <t>ASE000000000894653</t>
  </si>
  <si>
    <t>http://cdn.eksmo.ru/v2/ASE000000000894653/COVER/cover1.jpg</t>
  </si>
  <si>
    <t>МастераИсторДетектива Зацаринный Мед мудрости</t>
  </si>
  <si>
    <t>Клад — это всегда тайна. Сокровища, судьба которых неизвестна. Богатство и власть, уснувшие «сном силы и покоя» до поры. Их возвращение неизбежно влечет за собой перемены в чьей-то судьбе.
Эта книга написана на основе реальных фактов, по материалам журналистского расследования «Сокровище усадьбы Перси-Френч». Слишком много интересного осталось за строкой газетной публикации. А удивительный клубок событий, личностей и тайн, сплетающийся вокруг ирландской баронессы, причудливой прихотью судьбы заброшенной в симбирскую глушь, просто просился в приключенческий роман.</t>
  </si>
  <si>
    <t>Дудочка крысолова</t>
  </si>
  <si>
    <t>Безупречный детектив (м)</t>
  </si>
  <si>
    <t>978-5-17-182154-8</t>
  </si>
  <si>
    <t>БезупречныйДетектив(м)</t>
  </si>
  <si>
    <t>ASE000000000895514</t>
  </si>
  <si>
    <t>http://cdn.eksmo.ru/v2/ASE000000000895514/COVER/cover1.jpg</t>
  </si>
  <si>
    <t>Михалкова(БезупречныйДетектив/м)Дудочка крысолова</t>
  </si>
  <si>
    <t>Грустная мелодия звучит над затаившимся городом… Это Крысолов со своей дудочкой тихонько уходит из города, уводя полчища крыс.
А по шоссейной дороге разгуливает молодой человек с гитарой наперевес. У него другая задача: он убивает девушек, вырезая свои метки на их спине.
Что объединяет этих двух людей, перешагнувших через века, навстречу друг другу в своей жажде уничтожения?..
Сыщики Сергей и Макар ведут расследование, которое перерастает в погоню за призраком из прошлого. В таком деле надо отбросить всё логичное и понятное, надо просто руководствоваться интуицией.</t>
  </si>
  <si>
    <t>История кораблей</t>
  </si>
  <si>
    <t>Набоков Д.</t>
  </si>
  <si>
    <t>978-5-17-179209-1</t>
  </si>
  <si>
    <t>CHILDREN’S BOOK</t>
  </si>
  <si>
    <t>ASE000000000893221</t>
  </si>
  <si>
    <t>http://cdn.eksmo.ru/v2/ASE000000000893221/COVER/cover1.jpg</t>
  </si>
  <si>
    <t>Набоков(Весь/бол)История кораблей</t>
  </si>
  <si>
    <t>– Творчество ребенка как окно в историю XX века.
– Опыт эмиграции, выраженный в рисунках, стихах и рассказах Мити Набокова, сына великого писателя.
– Книга пропитана духом странствий и пробуждает детскую жажду приключений.
– Перевод и комментарии филолога Юрия Левинга делают книгу интересной для читателей любого возраста.
– Выходит в серии “Набоковский корпус”.</t>
  </si>
  <si>
    <t>“История кораблей” — книга для детей и взрослых. Детскую часть про заокеанские путешествия придумал и нарисовал Дмитрий Набоков, сын великого русского писателя Владимира Набокова. Филолог Юрий Левинг перевёл историю на русский язык и снабдил увлекательным рассказом про мир настоящей техники.</t>
  </si>
  <si>
    <t>Любимые горячие уличные напитки</t>
  </si>
  <si>
    <t>Бедретдинов Т.</t>
  </si>
  <si>
    <t>Напитки на любой случай</t>
  </si>
  <si>
    <t>978-5-17-179173-5</t>
  </si>
  <si>
    <t>НапиткиЛюбСлучай</t>
  </si>
  <si>
    <t>ASE000000000893189</t>
  </si>
  <si>
    <t>http://cdn.eksmo.ru/v2/ASE000000000893189/COVER/cover1.jpg</t>
  </si>
  <si>
    <t>НапиткиЛюбСлучай Бедретдинов Любимые горячие уличные напитки</t>
  </si>
  <si>
    <t>Согревайтесь с душой! Эта книга превратит осенние и зимние вечера в уютный ритуал, который согревает компанию и дарит атмосферу уличного праздника. Внутри — более 20 рецептов для любого настроения: от традиционного глинтвейна до экзотического пряного чая. Компактный формат легко брать с собой на дачу или в гости.</t>
  </si>
  <si>
    <t>Квантовая механика и парадоксы сознания</t>
  </si>
  <si>
    <t>Наука на пальцах</t>
  </si>
  <si>
    <t>978-5-17-152743-3</t>
  </si>
  <si>
    <t>НаукаНаПальцах</t>
  </si>
  <si>
    <t>ASE000000000869083</t>
  </si>
  <si>
    <t>http://cdn.eksmo.ru/v2/ASE000000000869083/COVER/cover1.jpg</t>
  </si>
  <si>
    <t>НаукаНаПальцах Никонов Квантовая механика и парадоксы сознания</t>
  </si>
  <si>
    <t>Никонов Александр Петрович – автор более двух десятков художественных и научно-популярных книг. Будучи без пяти минут кандидатом наук, бросил уже написанную диссертацию и ушел из науки сначала в журналистику, а потом в писательство, где немало преуспел: стал лауреатом премий Союза журналистов России (2001) и Союза журналистов Москвы (2002). За вклад в отечественную культуру награжден медалью Пушкина (1999), за книгу «Апгрейд обезьяны» получил Беляевскую премию (2005).
В новой книге автор рассказывает о таинственном мире квантовой механики – самой удивительной, труднообъяснимой и мало кем понимаемой главы в книге физики. Квантовая механика известна не только тем, что изучает сам фундамент мироздания, то есть основу основ нашего мира, но и является первым разделом физики, в котором современная наука столкнулась с наблюдателем, то есть с сознанием. А стало быть, рассмотрение этой науки невозможно без изрядной доли экзистенциализма и метафизики – попыток понять, чем являются сознание, бытие и реальность по сути своей. В мировой литературе попыток ответа такого рода, который предлагает автор, еще не было. Это абсолютно новый взгляд на философию квантовой механики.</t>
  </si>
  <si>
    <t>Неведомые тени</t>
  </si>
  <si>
    <t>Волков И.</t>
  </si>
  <si>
    <t>НоваФикшн. Лучшая русская НФ</t>
  </si>
  <si>
    <t>978-5-17-181970-5</t>
  </si>
  <si>
    <t>НоваФикшн.ЛучшРусНФ</t>
  </si>
  <si>
    <t>ASE000000000894067</t>
  </si>
  <si>
    <t>http://cdn.eksmo.ru/v2/ASE000000000894067/COVER/cover1.jpg</t>
  </si>
  <si>
    <t>НоваФикшн.ЛучшРусНФ Волков Неведомые тени</t>
  </si>
  <si>
    <t>В жизни Алексея Гурова наступил переломный момент: оказавшись в неожиданных обстоятельствах, он вынужден начать все сначала. От участия в разработке революционного межзвездного двигателя до опасных космических экспедиций, от создания лекарств против внеземных болезней до контроля над самыми секретными исследованиями — его путь полон невероятных открытий. Но главное испытание ждет впереди: встреча с таинственным Нечто, которое ставит перед ним роковой выбор — остаться человеком или раствориться в бескрайнем космическом пространстве.</t>
  </si>
  <si>
    <t>Счастье</t>
  </si>
  <si>
    <t>Канушкин Р.А.</t>
  </si>
  <si>
    <t>Новые легенды</t>
  </si>
  <si>
    <t>978-5-17-178876-6</t>
  </si>
  <si>
    <t>НовыеЛегенды</t>
  </si>
  <si>
    <t>ASE000000000892892</t>
  </si>
  <si>
    <t>http://cdn.eksmo.ru/v2/ASE000000000892892/COVER/cover1.jpg</t>
  </si>
  <si>
    <t>НовыеЛегенды Канушкин Счастье</t>
  </si>
  <si>
    <t>– Для поклонников «Дракулы» Люка Бессона! Новый вампирский хоррор от одного из сильнейших российских авторов жанра.
– Канушкин давно доказал, что умеет по-настоящему пугать: он виртуозно создает атмосферу нарастающей тревоги, держит читателя в напряжении и заставляет ощущать тот самый холодок,бегущий по спине, до последней страницы. 
– Хорроры автора работают не только за счет мрачных эпизодов, но и благодаря тонкой психологической игре, от которой невозможно оторваться.
– Роман Канушкин — автор мистических бестселлеров под псевдонимом «Аноним»: «Канал имени Москвы», «Канал имени Москвы. Лабиринт», «Канал имени Москвы. Университет».</t>
  </si>
  <si>
    <t>Вот так живёшь себе беспечно и вроде даже счастливо, — учишься в школе, гоняешь на велике, ходишь в кино, влюбляешься впервые и, кажется, навсегда… А потом женишься, растишь детей. Пока не услышишь за спиной страшное: «Ты наш мальчик!» и увидишь восход чёрного солнца. 
Вампиры! Они среди нас, незаметные и алчные, жаждущие нашей невинной крови, втирающиеся в доверие и играющие на наших чувствах. Зло носит много масок, но самая опасная — маска добродетели.
Впрочем, этот роман не о вампирах, вернее, не совсем о них. Он о людях, которые вампирам противостоят, о подростках, разгадавших и сорвавших их чудовищный вампирский замысел, о взрослых, вынужденных с риском для жизни защищать от зла мира своих детей.
Так что же лучше — зло, приносящее пользу, или добро, приносящее вред?..</t>
  </si>
  <si>
    <t>Танцующая с волками</t>
  </si>
  <si>
    <t>Нолан Сестры</t>
  </si>
  <si>
    <t>Отдел монстрологических преступлений</t>
  </si>
  <si>
    <t>978-5-17-170210-6</t>
  </si>
  <si>
    <t>ОтделМонстрПреступлений</t>
  </si>
  <si>
    <t>ASE000000000883089</t>
  </si>
  <si>
    <t>http://cdn.eksmo.ru/v2/ASE000000000883089/COVER/cover1.jpg</t>
  </si>
  <si>
    <t>ОтделМонстрПреступлений Нолан Танцующая с волками</t>
  </si>
  <si>
    <t>– Приключенческое фэнтези с динамичным захватывающим сюжетом, яркими, характерными героями и тропами «от ненависти до любви», «любовный треугольник», «серая мораль».
– Необычная авторская интерпретация природы оборотней.
– Ожесточенная война между людьми и оборотнями, в которой никому нельзя доверять.
– Для ценителей серий фильмов «Другой мир», «Сумерки» и сериала «Дневники вампира».</t>
  </si>
  <si>
    <t>Спустя века кровопролитных войн между людьми и оборотнями воцарился мир. Оливия Бейли не помнит тех времён, ведь она была ещё ребёнком, когда состоялась последняя битва, но всё, о чём она мечтает, — стать охотницей. Вступить в первый отряд и охранять покой людей. Но так ли опасны оборотни на самом деле? И стоит ли доверять охотникам? Оливия сделает всё, чтобы найти ответы на свои вопросы. Главное — не свернуть с пути, если настоящим противником окажется тот, кто когда-то был на твоей стороне.</t>
  </si>
  <si>
    <t>500 первых слов</t>
  </si>
  <si>
    <t>Первые слова: запуск речи</t>
  </si>
  <si>
    <t>978-5-17-161567-3</t>
  </si>
  <si>
    <t>ПервCловаЗапускРечи</t>
  </si>
  <si>
    <t>ASE000000000878190</t>
  </si>
  <si>
    <t>http://cdn.eksmo.ru/v2/ASE000000000878190/COVER/cover1.jpg</t>
  </si>
  <si>
    <t>ПервCловаЗапускРечи 500 первых слов</t>
  </si>
  <si>
    <t>С нетерпением ждёте, когда ваш малыш заговорит? Тогда вам нужна книга «500 первых слов» — незаменимый помощник для заботливых родителей. Разглядывая реалистичные фотографии, малыш запомнит названия фруктов и овощей, животных и птиц, деревьев и цветов, одежды и обуви, посуды и мебели, бытовой техники и транспорта, а также выучит основные цвета и формы предметов, узнает о временах года, природных явлениях, профессиях и многое другое. В книге есть всё, что окружает ребёнка каждый день и формирует его картину мира. Листая книгу вместе с малышом, рассматривая картинки, показывая и называя предметы, вы создаёте ребёнку идеальные условия для развития речи, формирования большого словарного запаса и полноценного общения. Желаем успехов вам и вашему малышу и будем рады вашим отзывам на книгу!</t>
  </si>
  <si>
    <t>«500 первых слов» — познавательная и развивающая книга для самых маленьких, которая поможет детям выучить свои первые слова и сделать первые шаги в изучении окружающего мира. Рассматривайте вместе с малышом реалистичные фотографии, показывайте и называйте предметы, понятия и явления — это эффективный способ расширить словарный запас ребёнка и ускорить процесс развития речи.
Для дошкольного возраста.</t>
  </si>
  <si>
    <t>Крошечные сказки</t>
  </si>
  <si>
    <t>Григорьева Е.В.</t>
  </si>
  <si>
    <t>Первые книжки для маленьких</t>
  </si>
  <si>
    <t>978-5-17-157692-9</t>
  </si>
  <si>
    <t>ПервКнижкиМаленьких</t>
  </si>
  <si>
    <t>ASE000000000874314</t>
  </si>
  <si>
    <t>http://cdn.eksmo.ru/v2/ASE000000000874314/COVER/cover1.jpg</t>
  </si>
  <si>
    <t>ПервКнижкиМаленьких Григорьева Крошечные сказки</t>
  </si>
  <si>
    <t>У малышей всё крошечное: и платьица, и штанишки, и чашки с ложками, и игрушки, и книжки, и даже сказки. Например, такие, которые написала современная детская писательница и поэтесса Е. Григорьева. Она лучше всех знает, что окружает малышей, о чём они мечтают и какие видят сны. Очаровательные рисунки к сказкам нарисовала великолепная Любовь Ерёмина-Ношин.
В конце книги – весёлые задания!</t>
  </si>
  <si>
    <t>Маленькие сказки про Чебурашку и крокодила Гену</t>
  </si>
  <si>
    <t>978-5-17-149539-8</t>
  </si>
  <si>
    <t>ASE000000000865797</t>
  </si>
  <si>
    <t>http://cdn.eksmo.ru/v2/ASE000000000865797/COVER/cover1.jpg</t>
  </si>
  <si>
    <t>ПервКнижкиМаленьких Успенский Маленькие сказки про Чебурашку и крокодила Гену</t>
  </si>
  <si>
    <t>Малышам и малышкам маленькие книжки! 
Самые знаменитые произведения с яркими картинками очень интересно слушать и рассматривать, потом рассказывать их по картинкам, а потом уже и самим читать мамам и папам. Эти книжки станут самыми любимыми у ваших малышей!:
•   Первые книжки для маленьких
•   Знаменитые авторы, лучшие художники
•   Короткие истории, большие картинки
•   Интересные задания</t>
  </si>
  <si>
    <t>Чебурашка - доброе и наивное существо. Ему очень хотелось пригласить Гену к себе в гости, чтобы порадовать чаем с конфетами. Тольок он случайно забыл, что у него дома нет ни чайника, ни конфет. Но Гена не стал сердиться на Чебурашку, а просто взял и накрыл на стол. Чебурашка был очень доволен.
Для дошкольного возраста.</t>
  </si>
  <si>
    <t>Мамы и малыши</t>
  </si>
  <si>
    <t>Гайдель Е.А.</t>
  </si>
  <si>
    <t>Первая книжка-раскладушка</t>
  </si>
  <si>
    <t>978-5-17-160355-7</t>
  </si>
  <si>
    <t>135х125</t>
  </si>
  <si>
    <t>картон мелованный 280</t>
  </si>
  <si>
    <t>ПервКнРаскладушка</t>
  </si>
  <si>
    <t>ASE000000000876926</t>
  </si>
  <si>
    <t>http://cdn.eksmo.ru/v2/ASE000000000876926/COVER/cover1.jpg</t>
  </si>
  <si>
    <t>ПервКнРаскладушка Мамы и малыши</t>
  </si>
  <si>
    <t>«Мамы и малыши» — весёлая книжка-гармошка для самых маленьких и любознательных ребятишек. На красочных страницах ребята найдут различных животных, их малышей и яркие картинки известного художника Романа Кобзарёва. Занятия с такими книжками развивают речь, логику, воображение, фантазию и мышление малыша.
Завладеть вниманием ребёнка и превратить занятие в весёлую игру родителям поможет увлекательная серия «Первая книжка-раскладушка». Это замечательные книжки с яркими картинками для самых любознательных малышей!</t>
  </si>
  <si>
    <t>«Мамы и малыши» — весёлая книжка-гармошка для самых маленьких и любознательных ребятишек. На красочных страницах ребята найдут различных животных, их малышей и яркие картинки известного художника Романа Кобзарёва. Занятия с такими книжками развивают речь, логику, воображение, фантазию и мышление малыша.
Для дошкольного возраста.</t>
  </si>
  <si>
    <t>978-5-17-153179-9</t>
  </si>
  <si>
    <t>ASE000000000869550</t>
  </si>
  <si>
    <t>http://cdn.eksmo.ru/v2/ASE000000000869550/COVER/cover1.jpg</t>
  </si>
  <si>
    <t>ПервКнРаскладушка Стихи-болтушки</t>
  </si>
  <si>
    <t>Вы с нетерпением ждёте первых слов вашего малыша? Тогда книга «Стихи-болтушки» — для вас. Она поможет ребёнку начать произносить первые слова и разговориться. Простые стихи стимулируют сложные процессы нервной системы.
Яркая и весёлая книжка-раскладушка привлекательна для детей. Формат книги удобен для маленьких детских ручек, страницы имеют безопасные закруглённые края, а плотный картон сохранит книгу на долгое время.</t>
  </si>
  <si>
    <t>"Стихи-болтушки" — книга, которая поможет ребёнку заговорить. Простые стихи стимулируют сложные процессы нервной системы.
Яркая и весёлая книжка-раскладушка обязательно привлечёт внимание малыша. Формат книги удобен для маленьких детских ручек, страницы имеют безопасные закруглённые края, а плотный картон сохранит книгу на долгое время.
Для дошкольного возраста.</t>
  </si>
  <si>
    <t>Зоопарк</t>
  </si>
  <si>
    <t>Первые раскраски с цветным контуром</t>
  </si>
  <si>
    <t>978-5-17-157123-8</t>
  </si>
  <si>
    <t>Суходольская Екатерина Витальевна</t>
  </si>
  <si>
    <t>ПервРаскр(с цветным конту</t>
  </si>
  <si>
    <t>ASE000000000873705</t>
  </si>
  <si>
    <t>http://cdn.eksmo.ru/v2/ASE000000000873705/COVER/cover1.jpg</t>
  </si>
  <si>
    <t>ПервРаскр(с цветным контуром)Зоопарк</t>
  </si>
  <si>
    <t>Развивающая раскраска «Зоопарк» — прекрасный подарок для маленьких художников, которые только учатся держать в руке карандаш или фломастер. Это крупные изображения животных с широким цветным контуром и образцами для раскрашивания. Малыш разовьёт мелкую моторику и координацию движений руки, внимание.</t>
  </si>
  <si>
    <t>Развивающая раскраска «Зоопарк» — прекрасный подарок для маленьких художников, которые только учатся держать в руке карандаш или фломастер. Это крупные изображения животных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</si>
  <si>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Игрушки</t>
  </si>
  <si>
    <t>978-5-17-157121-4</t>
  </si>
  <si>
    <t>ASE000000000873703</t>
  </si>
  <si>
    <t>http://cdn.eksmo.ru/v2/ASE000000000873703/COVER/cover1.jpg</t>
  </si>
  <si>
    <t>ПервРаскр(с цветным контуром)Игрушки</t>
  </si>
  <si>
    <t>Развивающая раскраска «Игрушки» — прекрасный подарок для маленьких художников, которые только учатся держать в руке карандаш или фломастер. Это крупные картинки с широким цветным контуром и образцами для раскрашивания. Малыш разовьёт мелкую моторику и координацию движений руки, внимание.</t>
  </si>
  <si>
    <t>Развивающая раскраска «Игрушки» — прекрасный подарок для маленьких художников, которые только учатся держать в руке карандаш или фломастер. Это крупные картинки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</si>
  <si>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Машинки</t>
  </si>
  <si>
    <t>978-5-17-157122-1</t>
  </si>
  <si>
    <t>ASE000000000873704</t>
  </si>
  <si>
    <t>http://cdn.eksmo.ru/v2/ASE000000000873704/COVER/cover1.jpg</t>
  </si>
  <si>
    <t>ПервРаскр(с цветным контуром)Машинки</t>
  </si>
  <si>
    <t>Развивающая раскраска «Машинки» — прекрасный подарок для маленьких художников, которые только учатся держать в руке карандаш или фломастер. Это крупные изображения различной техники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</si>
  <si>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Овощи и фрукты</t>
  </si>
  <si>
    <t>978-5-17-157120-7</t>
  </si>
  <si>
    <t>ASE000000000873702</t>
  </si>
  <si>
    <t>http://cdn.eksmo.ru/v2/ASE000000000873702/COVER/cover1.jpg</t>
  </si>
  <si>
    <t>ПервРаскр(с цветным контуром)Овощи и фрукты</t>
  </si>
  <si>
    <t>Развивающая раскраска «Овощи и фрукты» — прекрасный подарок для маленьких художников, которые только учатся держать в руке карандаш или фломастер. Это крупные картинки с широким цветным контуром и образцами для раскрашивания. Малыш разовьёт мелкую моторику и координацию движений руки, внимание.</t>
  </si>
  <si>
    <t>Развивающая раскраска «Овощи и фрукты» — прекрасный подарок для маленьких художников, которые только учатся держать в руке карандаш или фломастер. Это крупные картинки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</si>
  <si>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Шепотки, заговоры, ритуалы. Магия старинного слова</t>
  </si>
  <si>
    <t>Григ Анна</t>
  </si>
  <si>
    <t>978-5-17-159096-3</t>
  </si>
  <si>
    <t>Духтанова Александра Сергеевна</t>
  </si>
  <si>
    <t>ASE000000000875253</t>
  </si>
  <si>
    <t>http://cdn.eksmo.ru/v2/ASE000000000875253/COVER/cover1.jpg</t>
  </si>
  <si>
    <t>ПрактичМагияЖизни Шепотки, заговоры, ритуалы. Магия старинного слова</t>
  </si>
  <si>
    <t>Слово обладает огромной силой и энергией — эту мудрость наши предки передавали из поколения в поколение. Вовремя сказанное правильное слово охраняло от беды и несчастья, помогало в любви и работе. Так рождались магические формулы для шепотков, заговоров и ритуалов, которыми активно пользовались наши бабушки и прабабушки.
Автор книги Анна Григ много лет собирает старинные шепотки, заговоры и ритуалы. Некоторые из них она получила в наследство, а некоторыми семейными мудростями с ней поделились читатели ее блога. 
В этой книге собраны самые нужные магические слова! Ритуалы на каждый день, заговоры на предметы, шепотки на удачу. Защита, деньги, любовь, здоровье — магия старинного слова поможет вам наладить свою жизнь и защитить ее.
Магия старинного слова, проверенная поколениями. Без вреда для себя и других.</t>
  </si>
  <si>
    <t>Прописи: учимся в детском саду</t>
  </si>
  <si>
    <t>978-5-17-172016-2</t>
  </si>
  <si>
    <t>ПрописиУчДетСад</t>
  </si>
  <si>
    <t>ASE000000000887591</t>
  </si>
  <si>
    <t>http://cdn.eksmo.ru/v2/ASE000000000887591/COVER/cover1.jpg</t>
  </si>
  <si>
    <t>ПрописиУчДетСад Готовим руку к письму</t>
  </si>
  <si>
    <t>Вашему малышу скоро в школу? Тогда прописи «Готовим руку к письму» — лучший подарок будущему первокласснику! Они превратят учёбу в увлекательную игру. Занимательные задания помогут ребёнку развить пространственное мышление, мелкую моторику и подготовить руку к письму.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разнообразные игровые задачки, — всё это о нашей книге.  
Книга будет интересна будущим первоклассникам и их родителям.
•   Ребёнок подготовит руку к письму.
•   Малыш научится проводить линии, выполнять штриховку, дорисовывать картинки по образцу, копировать рисунки по клеточкам.
•   Пособие выстроено по принципу от простого к сложному.
•   Очаровательные цветные иллюстрации книги и увлекательные задания превращают процесс обучения в занимательное путешествие.  
•   Прописи помогут будущему первокласснику развить пространственное мышление, мелкую моторику и графические навыки. 
Издание входит в комплект «Прописи: учимся в детском саду», включающий в себя также книги: «Пишем по клеточкам», «Прописи с опорными точками», «Прописные буквы», — каждая из которых напечатана на качественной офсетной бумаге и содержит 16 страниц с заданиями и цветными иллюстрациями.</t>
  </si>
  <si>
    <t>«Готовим руку к письму» — прописи для дошколят. Увлекательные игровые задания помогут ребёнку развить пространственное мышление, мелкую моторику и подготовить руку к письму. 
Для дошкольного возраста.</t>
  </si>
  <si>
    <t>Графические диктанты</t>
  </si>
  <si>
    <t>978-5-17-172024-7</t>
  </si>
  <si>
    <t>ASE000000000887601</t>
  </si>
  <si>
    <t>http://cdn.eksmo.ru/v2/ASE000000000887601/COVER/cover1.jpg</t>
  </si>
  <si>
    <t>ПрописиУчДетСад Графические диктанты</t>
  </si>
  <si>
    <t>Вашему малышу скоро в школу? Тогда наша книга «Графические диктанты» — лучший подарок будущему первокласснику! Задания, собранные в ней, превратят учёбу в увлекательную игру и помогут ребёнку развить зрительную память, пространственное мышление, мелкую моторику и координацию движений. Книга составлена согласно ФГОС и с учётом всех физических и психоэмоциональных особенностей ребёнка. Плотная белая бумага, крупные клетки, цветные иллюстрации, занимательные игровые задачки, — всё это о нашей книге.  
Книга будет интересна будущим первоклассникам и их родителям.
•   Занимательные задания разного уровня сложности.
•   Малыш научится копировать рисунки по клеточкам, рисовать орнаменты и картинки. А помогут им в этом пошаговые инструкции, похожие на карты сокровищ (увидеть в итоге свой рисунок — чем не сокровище?)
•   Ребёнок, рисуя по клеточкам, знакомится с понятиями «вниз», «вверх», «влево», «вправо», «по диагонали».
•   Чудесные цветные иллюстрации сделают процесс обучения ещё увлекательнее.
•   Развивается координация движений, внимание и мышление.
•   Формируется усидчивость и целеустремлённость.
Издание входит в комплект «Прописи: учимся в детском саду», включающий в себя также книги: «Первые задачки для малышей», «Печатные буквы», «Цифры: пишем правильно», — каждая из которых напечатана на качественной офсетной бумаге и содержит 16 страниц с заданиями и цветными иллюстрациями.</t>
  </si>
  <si>
    <t>«Графические диктанты» — развивающие прописи для дошколят. Увлекательные игровые задания помогут ребёнку развить зрительную память, пространственное мышление, мелкую моторику и координацию движений. 
Для дошкольного возраста.</t>
  </si>
  <si>
    <t>Печатные буквы</t>
  </si>
  <si>
    <t>978-5-17-172008-7</t>
  </si>
  <si>
    <t>ASE000000000887584</t>
  </si>
  <si>
    <t>http://cdn.eksmo.ru/v2/ASE000000000887584/COVER/cover1.jpg</t>
  </si>
  <si>
    <t>ПрописиУчДетСад Печатные буквы</t>
  </si>
  <si>
    <t>Вашему малышу скоро в школу? Тогда прописи «Печатные буквы»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научится писать печатные буквы на тетрадной строке.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«Графические диктанты», «Первые задачки для малышей», «Цифры: пишем правильно», — каждая из которых напечатана на качественной офсетной бумаге и содержит 16 страниц с заданиями и цветными иллюстрациями.</t>
  </si>
  <si>
    <t>«Печатные буквы» — развивающие прописи для дошколят. Упражнения, собранные в книге, помогут ребёнку освоить печатные буквы русского алфавита и подготовят малыша к учёбе.
Для дошкольного возраста.</t>
  </si>
  <si>
    <t>Пишем по клеточкам</t>
  </si>
  <si>
    <t>978-5-17-172014-8</t>
  </si>
  <si>
    <t>ASE000000000887588</t>
  </si>
  <si>
    <t>http://cdn.eksmo.ru/v2/ASE000000000887588/COVER/cover1.jpg</t>
  </si>
  <si>
    <t>ПрописиУчДетСад Пишем по клеточкам</t>
  </si>
  <si>
    <t>Вашему малышу скоро в школу? Тогда прописи «Пишем по клеточкам»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освоит тетрадные клетки и научится писать печатные буквы по ним.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также в  себя книги: «Готовим руку к письму», «Прописи с опорными точками», «Прописные буквы», — каждая из которых напечатана на качественной офсетной бумаге и содержит 16 страниц с заданиями и цветными иллюстрациями.</t>
  </si>
  <si>
    <t>Развивающие прописи для дошколят — «Пишем по клеточкам» — познакомят ребёнка с алфавитом и научат писать печатные буквы по клеточкам, тем самым подготовив будущего первоклассника к учёбе. 
Для дошкольного возраста.</t>
  </si>
  <si>
    <t>Цифры: пишем правильно</t>
  </si>
  <si>
    <t>978-5-17-172012-4</t>
  </si>
  <si>
    <t>ASE000000000887587</t>
  </si>
  <si>
    <t>http://cdn.eksmo.ru/v2/ASE000000000887587/COVER/cover1.jpg</t>
  </si>
  <si>
    <t>ПрописиУчДетСад Цифры: пишем правильно</t>
  </si>
  <si>
    <t>Вашему малышу скоро в школу? Тогда прописи «Цифры: пишем правильно» — лучший подарок будущему первокласснику! Они помогут ребёнку освоить счёт от 1 до 10 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цифры и отработка их отдельных элементов, — всё это о нашей книге.  
Книга будет интересна будущим первоклассникам и их родителям.
•   Ребёнок познакомится с цифрами от 1 до 10.
•   Направляющие стрелочки-помощницы не дадут запутаться в написании цифр!
•   Красочные иллюстрации книги сделают процесс обучения ещё увлекательнее. 
•   Прописи помогут ребёнку развить мелкую моторику, координацию движений и внимание.
•   Подготовка малыша к школе.
Издание входит в комплект «Прописи: учимся в детском саду», включающий в себя также книги: «Графические диктанты», «Первые задачки для малышей», «Цифры: пишем правильно», — каждая из которых напечатана на качественной офсетной бумаге и содержит 16 страниц с заданиями и цветными иллюстрациями.</t>
  </si>
  <si>
    <t>«Цифры: пишем правильно» — развивающие прописи для дошколят. Увлекательные игровые задания познакомят ребёнка с цифрами от 1 до 10.
Для дошкольного возраста.</t>
  </si>
  <si>
    <t>Животные</t>
  </si>
  <si>
    <t>Кошевар Д.В., Ликсо В.В., Папуниди Е.А.</t>
  </si>
  <si>
    <t>Простая наука 4D</t>
  </si>
  <si>
    <t>978-5-17-182239-2</t>
  </si>
  <si>
    <t>Резько И.В.</t>
  </si>
  <si>
    <t>ПростаяНаука4D</t>
  </si>
  <si>
    <t>ASE000000000895601</t>
  </si>
  <si>
    <t>Интеджер. Аванта</t>
  </si>
  <si>
    <t>http://cdn.eksmo.ru/v2/ASE000000000895601/COVER/cover1.jpg</t>
  </si>
  <si>
    <t>ПростаяНаука4D Животные</t>
  </si>
  <si>
    <t>Перед вами уникальная интерактивная энциклопедия, которая перенесет вас в удивительный мир дикой природы с помощью технологий дополненной реальности. Перелистывая ее страницы, вы сможете совершить путешествие по разным континентам и океанам: познакомитесь с грозным львом, изящным жирафом, благородным оленем, могучими слоном и носорогом, забавными пандами и другими представителями богатой земной фауны. Не менее увлекательно и погружение в подводное царство, где обитают зубастые акулы и пираньи, игривые дельфины, ядовитые рыбы-шары и причудливые рыбы-удильщики. Вы также откроете для себя мир рептилий и насекомых, узнаете секреты черепах, крокодилов, ящериц и пауков, а еще познакомитесь с царством пернатых — от нелетающего страуса до величественных орлов и грифов. Главная особенность книги — возможность оживить ее страницы с помощью бесплатного приложения ASTAR: просто наведите камеру смартфона или планшета на специальные метки, и вы увидите животных в движении и объеме, сможете управлять виртуальными моделями и рассмотреть со всех сторон умных обезьянок, ядовитых скорпионов и гигантских китов. Это издание предназначено для любознательных детей, которые хотят не просто прочесть информацию о животных, но и увидеть их «вживую». Погрузитесь в мир природы, используя возможности 3D-технологий!
Для широкого круга читателей.</t>
  </si>
  <si>
    <t>Психология. Классика</t>
  </si>
  <si>
    <t>978-5-17-155129-2</t>
  </si>
  <si>
    <t>ПсихологияКлассика</t>
  </si>
  <si>
    <t>ASE000000000871680</t>
  </si>
  <si>
    <t>http://cdn.eksmo.ru/v2/ASE000000000871680/COVER/cover1.jpg</t>
  </si>
  <si>
    <t>ПсихологияКлассика Лебон Психология народов и масс</t>
  </si>
  <si>
    <t>«Кто владеет искусством производить впечатление на воображение толпы, тот и обладает искусством ею управлять».
Гюстав Лебон (1841–1931) – автор книг «Психология народов» и «Психология масс», которые стали одними из основополагающих трудов второй половины XIX века в сфере социальной психологии. Именно эти труды стали настольными книгами всех величайших политиков XX века, которые помогли понять суть народов и масс.
Эти до сих пор актуальные трактаты будут полезны не только в политике и пиаре, но и в психологи, социологии.  
«В истории кажущееся всегда играло более важную роль, нежели действительное, и нереальное всегда преобладает в ней над реальным».</t>
  </si>
  <si>
    <t>ИСКУССТВО БОГАТЕТЬ. Самый богатый человек в Вавилоне. Думай и богатей! Как выработать уверенность в себе и научиться убеждать других</t>
  </si>
  <si>
    <t>Хилл Наполеон, Клейсон Джордж Сэмюэль, Карнеги Дейл</t>
  </si>
  <si>
    <t>Психология. Полный курс</t>
  </si>
  <si>
    <t>978-5-17-180798-6</t>
  </si>
  <si>
    <t>ПсихологияПолныйКурс</t>
  </si>
  <si>
    <t>The Richest Man in Babylon: The Original Version, Restored and Revised</t>
  </si>
  <si>
    <t>ASE000000000894275</t>
  </si>
  <si>
    <t>http://cdn.eksmo.ru/v2/ASE000000000894275/COVER/cover1.jpg</t>
  </si>
  <si>
    <t>ПсихологияПолныйКурс Хилл/Клейсон ИСКУССТВО БОГАТЕТЬ. Самый богатый человек в Вавилоне. Думай и богатей! Как выработать уверенность в себе и научиться убеждать других</t>
  </si>
  <si>
    <t>Перед вами мировая классика достижения богатства и искусства общения, секрет многих миллионеров и миллиардеров, книги, с которых начинались успешные проекты, строились корпорации и закладывались солидные счета в банках — знаменитые «Самый богатый человек в Вавилоне» Джорджа С. Клейсона, «Думай и богатей!» Наполеона Хилла и «Как выработать уверенность в себе и научиться убеждать других» Дейла Карнеги.
Книги Клейсона, Хилла и Карнеги — это уникальное сочетания идей и практических советов, которые помогут вам добиться успеха и карьерного роста, настроиться на деньги, понять законы их движения, накопления и сохранения, научат, как найти самые быстрые и эффективные пути к финансовому и личностному благополучию. Не упустите свой шанс стать богаче, как это уже сделали миллионы людей по всему миру!
Это книга для всех, кто:
•   интересуется финансовой грамотностью и хочет научиться эффективно управлять проектами;
•   стремится к личностному росту и самосовершенствованию в различных сферах жизни;
•   хочет стать счастливым, успешным, богатым и знаменитым.
В сборник вошли произведения: 
•   Джордж Сэмюэль Клейсон «Самый богатый человек в Вавилоне»
•   Наполеон Хилл «Думай и богатей!»
•   Дейл Карнеги «Как выработать уверенность в себе и научиться убеждать других»</t>
  </si>
  <si>
    <t>Все дело в папе. Работа с фигурой отца в психотерапии. Исследования, открытия, практики. Издание 3-е</t>
  </si>
  <si>
    <t>Зотова Юлия, Летучева Мария</t>
  </si>
  <si>
    <t>Психология. Русский проект</t>
  </si>
  <si>
    <t>978-5-17-181688-9</t>
  </si>
  <si>
    <t>ПсихологияРусПроект</t>
  </si>
  <si>
    <t>ASE000000000895008</t>
  </si>
  <si>
    <t>http://cdn.eksmo.ru/v2/ASE000000000895008/COVER/cover1.jpg</t>
  </si>
  <si>
    <t>ПсихологияРусПроект Зотова Все дело в папе. Работа с фигурой отца в психотерапии. Исследования, открытия, практики. Издание 3-е</t>
  </si>
  <si>
    <t>Папа — это важно! Психологи и педагоги, мамы и папы, а также дети, уже ставшие взрослыми, эта книга — для вас! Вы узнаете о значении фигуры отца для ребенка, о влиянии контакта с папой на все сферы жизни и самоотношение, о том, почему он так важен в жизни каждого человека. 
•   Как влияет отец на развитие ребенка и его взрослую жизнь? 
•   Какие функции он выполняет и в чем их отличие от материнских? 
•   Что делать, если нет или недостаточно позитивного опыта общения с собственным отцом? 
•   Можно ли восполнить этот пробел и как изменится от этого жизнь? 
•   Как быть хорошим папой для своих детей?
Ответам на эти вопросы посвящена книга психологов Юлии Зотовой и Марии Летучевой. Это третье издание бестселлера «Все дело в папе». По сравнению с первым изданием авторы расширили содержание подробным описанием отцовских функций, а также переработали раздел о влиянии отца на мужские сценарии. Появилась глава с примерами позитивных сценариев в отношениях. 
В книге много практических рекомендаций и примеров психотерапевтической работы с отцовской фигурой, которые будут полезны практикующим специалистам и студентам, обучающимся на психологов, а также всем, кто хочет найти ответы на вопросы, касающиеся роли отца в жизни человека:
•   терапевтические техники и стратегии в работе с отцовской фигурой для оказания более эффективной психологической помощи;
•   инструменты, помогающие точно определить, когда дело именно в папе;
•   способы помощи людям, имеющим проблемы в отношениях с отцом.
Предлагаемые авторами материалы и упражнения помогают читателю войти в контакт с образом собственного отца, наполниться ресурсом от этой фигуры, принять его сильные и слабые стороны, внутренне примириться с ним и в конечном итоге почувствовать себя более целостными и счастливыми. Даже те, кто вырос без папы, начинают ощущать его значимое присутствие в своей жизни или по меньшей мере получают возможность работать с этой длительно замалчиваемой темой в процессе собственной личной терапии.
Книга будет интересна всем, для кого тема отношений с отцом актуальна и эмоционально заряжена.
Книга написана языком, доступным для широкого круга читателей. Но это не развлекательное чтиво, а практическое руководство, основанное на многолетних наблюдениях авторов и их открытиях в работе с клиентами. Вы получите рекомендации, с помощью которых сможете что-то осознать, переосмыслить и даже изменить.
Книга в твердом переплете.</t>
  </si>
  <si>
    <t>Советский тренажер для ума. Высокоэффективные тренировки памяти и внимания, как у разведчика</t>
  </si>
  <si>
    <t>978-5-17-163011-9</t>
  </si>
  <si>
    <t>ASE000000000879693</t>
  </si>
  <si>
    <t>http://cdn.eksmo.ru/v2/ASE000000000879693/COVER/cover1.jpg</t>
  </si>
  <si>
    <t>РазвивайСвойМозг Могучий Советский тренажер для ума. Высокоэффективные тренировки памяти и внимания, как у разведчика</t>
  </si>
  <si>
    <t>О советских разведчиках ходят легенды. Кажется, это сверхлюди, обладающие невероятной остротой ума, неординарной памятью и скоростью мышления. Но это не совсем так: мозг у всех людей устроен одинаково, и для его развития нужны не сверхспособности, а практика! Только она позволит вам научиться быстро и эффективно решать любые задачи. И особенно важно правильно тренировать ваш разум с помощью специальных советских методик!
Занимаясь по этой книге, вы сможете развить внимание, сообразительность, логику, скорость мышления, память и другие важные навыки. Тренируйтесь ежедневно, и результат не заставит себя долго ждать.
Сделайте первый шаг на пути к вашему новому суперинтеллекту уже сейчас!
С помощью этой книги вы:
·   повысите скорость мышления;
·   улучшите способность к концентрации и внимание;
·   улучшите память;
·   сможете развить логическое и критическое мышление;
·   сможете укрепить здоровье мозга и продлить его молодость;
·   научитесь мыслить нестандартно и находить выход из любой ситуации.
Книга в твердой обложке.</t>
  </si>
  <si>
    <t>Рисуем за 30 секунд. Для мальчиков</t>
  </si>
  <si>
    <t>978-5-17-152286-5</t>
  </si>
  <si>
    <t>ASE000000000868625</t>
  </si>
  <si>
    <t>http://cdn.eksmo.ru/v2/ASE000000000868625/COVER/cover1.jpg</t>
  </si>
  <si>
    <t>Рисуем(за 30 секунд)Для мальчиков</t>
  </si>
  <si>
    <t>Рисовать могут все! Рисование — это практический навык, как чтение или письмо. Книга «Рисуем за 30 секунд. Для мальчиков» содержит пошаговые наглядные инструкции, которые помогут ребёнку научиться рисовать легковые и грузовые автомобили, забавных животных, сказочных героев и многое другое. 
Благодаря рисованию улучшаются восприятие, зрительная память, мелкая моторика. Рисование снимает стресс, избавляет от страхов, уменьшает тревожность и поднимает самооценку.</t>
  </si>
  <si>
    <t>В книге «Рисуем за 30 секунд. Для мальчиков» — пошаговые наглядные инструкции, которые помогут ребёнку научиться рисовать легковые и грузовые автомобили, забавных животных, сказочных героев и многое другое.
Рисовать могут все — это гораздо легче, чем кажется на первый взгляд.
Для дошкольного возраста.</t>
  </si>
  <si>
    <t>Вязание узоров спицами: шаг за шагом. Самый наглядный самоучитель</t>
  </si>
  <si>
    <t>Рукоделие от А до Я. Лучшее</t>
  </si>
  <si>
    <t>978-5-17-154768-4</t>
  </si>
  <si>
    <t>Рукоделие(лучшее)</t>
  </si>
  <si>
    <t>ASE000000000871240</t>
  </si>
  <si>
    <t>http://cdn.eksmo.ru/v2/ASE000000000871240/COVER/cover1.jpg</t>
  </si>
  <si>
    <t>Рукоделие(лучшее)Вязание узоров спицами: шаг за шагом. Самый наглядный самоучитель</t>
  </si>
  <si>
    <t>Татьяна Михайлова — автор более чем 20 книг по вязанию, на протяжении многих лет ей доверяют тысячи рукодельниц. С помощью этой книги вы раскроете секреты вязания и овладеете спицами в совершенстве.
Шаг за шагом вы освоите основные приемы и техники: набор петель, лицевые и изнаночные петли, накиды, «косы», убавления, прибавления, закрытие петель. А затем свяжите красивые узоры: легкие, средние и плотные текстуры, резинки, кружева, волны и шевроны.
С помощью пошаговых схем, кратких описаний и фото готовых изделий вы легко научитесь вязать спицами или усовершенствуете навыки в этом творческом деле!</t>
  </si>
  <si>
    <t>Необычные узоры крючком. Волны, шишечки и кайма</t>
  </si>
  <si>
    <t>978-5-17-160971-9</t>
  </si>
  <si>
    <t>ASE000000000877551</t>
  </si>
  <si>
    <t>http://cdn.eksmo.ru/v2/ASE000000000877551/COVER/cover1.jpg</t>
  </si>
  <si>
    <t>Рукоделие(лучшее)Необычные узоры крючком. Волны, шишечки и кайма</t>
  </si>
  <si>
    <t>В этой книге собрана коллекция из 45 узоров, связанных крючком. Вы сможете создать свою коллекцию из волн и зигзагов, шишечек и объемных узоров, каймы, цветных узоров. А также научитесь вязать элементы, которые придают полотну изысканность и оригинальность, — рельефный лицевой столбик с накидом, декоративный узел, пышные перекрещенные столбики, ракушки-лимпет и другие — в дальнейшем их можно использовать для любых узоров.
Эксперементируйте и вяжите с удовольствием!</t>
  </si>
  <si>
    <t>Узоры спицами на каждый день. 50 узоров</t>
  </si>
  <si>
    <t>978-5-17-180645-3</t>
  </si>
  <si>
    <t>ASE000000000894202</t>
  </si>
  <si>
    <t>http://cdn.eksmo.ru/v2/ASE000000000894202/COVER/cover1.jpg</t>
  </si>
  <si>
    <t>Рукоделие(лучшее)Узоры спицами на каждый день. 50 узоров</t>
  </si>
  <si>
    <t>В этой книге собрано 50 уникальных узоров для вязания спицами на любой вкус: они подойдут для создания одежды и аксессуаров на каждый день.
Каждый узор сопровождает яркая фотография, цветная схема и описание вязания по рядам.</t>
  </si>
  <si>
    <t>Вдовий пароход. Перелом</t>
  </si>
  <si>
    <t>Грекова И.</t>
  </si>
  <si>
    <t>978-5-17-160611-4</t>
  </si>
  <si>
    <t>ASE000000000877203</t>
  </si>
  <si>
    <t>http://cdn.eksmo.ru/v2/ASE000000000877203/COVER/cover1.jpg</t>
  </si>
  <si>
    <t>Рус.класс!Грекова Вдовий пароход. Перелом</t>
  </si>
  <si>
    <t>«Вдовий пароход» – это повесть о любви и дружбе, о юности и старости, о женской доле и конфликте отцов и детей, о болезни и смерти, о жестокости и милосердии: человеческие драмы – маленькие и большие – происходят в замкнутом пространстве послевоенной московской коммуналки, где волею судьбы оказались пять рано овдовевших женщин, очень разных как по своему прошлому, так и по социальному и культурному уровню. Свой дом – свой мир – они называют «вдовьим пароходом».
«Перелом». Заведующая терапевтическим отделением Кира Петровна Реутова – добрый, заботливый и отзывчивый врач. Неудачное падение в Москве во время командировки, и вот уже она с тяжелым переломом попадает в травматологическое отделение в чужой больнице. Превращение из врача в пациента не только открывает для нее больничную действительность с другого ракурса, но и вообще меняет ее взгляд на жизнь.</t>
  </si>
  <si>
    <t>Самый быстрый способ научиться читать. Слоговые таблицы</t>
  </si>
  <si>
    <t>Самый быстрый способ:Узорова</t>
  </si>
  <si>
    <t>978-5-17-092828-6</t>
  </si>
  <si>
    <t>107х200</t>
  </si>
  <si>
    <t>84x90/32*</t>
  </si>
  <si>
    <t>СамБыстрСпособ(Узорова)</t>
  </si>
  <si>
    <t>ASE000000000717472</t>
  </si>
  <si>
    <t>http://cdn.eksmo.ru/v2/ASE000000000717472/COVER/cover1.jpg</t>
  </si>
  <si>
    <t>СамБыстрСпособ(Узорова).Научиться читать. Слоговые таблицы</t>
  </si>
  <si>
    <t>О. В. Узорова - учитель, методист, автор более 500 учебных пособий для начальной школы. Благодаря уникальной авторской методике ребенок легко научится читать слоги разной степени сложности. Занимаясь с малышом всего по 5 - 10 минут, вы получите отличные результаты, что поможет малышу в дальнейшем освоении чтения.</t>
  </si>
  <si>
    <t>Кто быстро читает — тот быстро мыслит.
«Слоговые таблицы» — лучшее решение для родителей, которые хотят научить своего ребенка читать без запинки. Отрабатывая навык чтения по принципу «от простого — к сложному», малыш научится читать слоги из одной, двух, трех букв, постепенно осваивая трудночитаемые сочетания согласных.</t>
  </si>
  <si>
    <t>Научусь читать по-английски</t>
  </si>
  <si>
    <t>Самоучитель для детей</t>
  </si>
  <si>
    <t>978-5-17-146693-0</t>
  </si>
  <si>
    <t>СамоучительДляДетей</t>
  </si>
  <si>
    <t>ASE000000000862780</t>
  </si>
  <si>
    <t>http://cdn.eksmo.ru/v2/ASE000000000862780/COVER/cover1.jpg</t>
  </si>
  <si>
    <t>СамоучительДляДетей Научусь читать по-английски</t>
  </si>
  <si>
    <t>Хотите, чтобы ваш ребенок с интересом освоил английский язык? Тогда подарите ему новую книгу в  серии «Самоучитель для детей».  Замечательный тренажер по чтению поможет прилежным ученикам сделать первые уверенные шаги в изучении английского языка. 
• Школьники выучат английский алфавит, научатся правильно употреблять артикли, составлять разные типы предложений, пополнят словарный запас.
• Игровые задания развивают мышление и интеллект, расширяют словарный запас, улучшают память и внимание, развивают наблюдательность и мелкую моторику.
• Рассматривая картинки и читая вместе со взрослыми английские слова, ребёнок запомнит более 300 английских слов.
С нашей замечательной книжкой ребёнок шаг за шагом освоит английский алфавит, научится читать по-английски!</t>
  </si>
  <si>
    <t>«Научусь читать по-английски» — обучающее пособие, созданное по авторской методике А.С. Матвеева. В пособии в наглядной форме изложены основные правила чтения английских букв и буквосочетаний, а также даны задания для тренировки. В процессе обучения школьники научатся правильно читать английские слова, освоят знаки современной транскрипции и расширят словарный запас.
Для начального образования.</t>
  </si>
  <si>
    <t>Маленькие сказки</t>
  </si>
  <si>
    <t>Сам читаю по слогам</t>
  </si>
  <si>
    <t>978-5-17-107881-2</t>
  </si>
  <si>
    <t>СамЧитаюПоСлогам</t>
  </si>
  <si>
    <t>ASE000000000835852</t>
  </si>
  <si>
    <t>http://cdn.eksmo.ru/v2/ASE000000000835852/COVER/cover1.jpg</t>
  </si>
  <si>
    <t>СамЧитаюПоСлогам Сутеев Маленькие сказки</t>
  </si>
  <si>
    <t>Ваш малыш уже знает буквы, и его ручки тянутся к книжкам? Дайте ему книжку из серии "Сам читаю по слогам". 
Эти книжки небольшого формата, с большими буквами, и все слова разбиты на слоги с ударениями.
В этой серии собраны лучшие произведения классиков детской литературы - С. Маршака, С. Михалкова,                 
Э. Успенского, Г. Остера, В. Сутеева и других знаменитых писателей и поэтов. 
Каждую книжку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книжке малышей ждут Три котёнка, Цыплёнок и Утёнок и другие знаменитые герои В. Сутеева.</t>
  </si>
  <si>
    <t>Про бегемота, который боялся прививок</t>
  </si>
  <si>
    <t>978-5-17-118749-1</t>
  </si>
  <si>
    <t>ASE000000000847125</t>
  </si>
  <si>
    <t>http://cdn.eksmo.ru/v2/ASE000000000847125/COVER/cover1.jpg</t>
  </si>
  <si>
    <t>СамЧитаюПоСлогам Сутеев Про бегемота, который боялся прививок</t>
  </si>
  <si>
    <t>Крупный шрифт, разбивка на слоги, ударения, запоминающиеся цветные иллюстрации - в книгах серии "Сам читаю по слогам" есть всё необходимое для формирования у ребенка  прочного навыка чтения и стимулирования устойчивого интереса к книге.
А еще это прекрасная возможность познакомиться с лучшими произведениями любимых детских авторов, многие из которых стали неотъемлемой частью отечественной культуры. Знать их - признак образованного, культурного человека.
Идеальное сочетание "цена-качество! Книги не будут обременительны для семейного бюджета и принесут массу пользы, создадут прекрасное настроение.
Маленькая сказка знаменитого детского автора Владимира Сутеева поможет малышам преодолеть страх перед врачами и прививками и научит их доброте, дружбе и взаимопомощи.</t>
  </si>
  <si>
    <t>Ваш малыш уже знает буквы и его ручки тянутся к книжкам?
Покажите ему серию «Сам читаю по слогам». Это книжки небольшого формата, с большими буквами, и все слова разбиты на слоги с ударениями. В этой серии собраны лучшие произведения классиков детской литературы — С. Маршака, С. Михалкова, Э. Успенского, Г. Остера, В. Сутеева и других знаменитых писателей и поэтов. Каждую книжку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книжке малышей ждёт бегемот и его друг Марабу. Помогите бегемоту не бояться прививок!</t>
  </si>
  <si>
    <t>Последняя жертва озера грешников</t>
  </si>
  <si>
    <t>Болдова М.В.</t>
  </si>
  <si>
    <t>Семейный детектив</t>
  </si>
  <si>
    <t>978-5-17-170376-9</t>
  </si>
  <si>
    <t>СемейныйДетектив</t>
  </si>
  <si>
    <t>ASE000000000886328</t>
  </si>
  <si>
    <t>http://cdn.eksmo.ru/v2/ASE000000000886328/COVER/cover1.jpg</t>
  </si>
  <si>
    <t>СемейныйДетектив(тв)Болдова Последняя жертва озера грешников</t>
  </si>
  <si>
    <t>Теперь она просто жена и мама. И никаких карт, предсказаний и целительства – Ляна Бадони после свадьбы по настоянию мужа отказалась от своего дара. Она даже согласилась продать квартиру, в которой гадала и лечила людей. Так почему же беды вдруг посыпались одна за другой? После известия о гибели родных Ляна в полубессознательном состоянии оказывается запертой в лесной избе. Кому нужна ее мучительная смерть от голода и жажды? Что за призраки являются ей в минуты просветления, сводя с ума? И что движет похитителем – месть, ненависть или желание получить то, что принадлежит ей? Ляне удается выбраться из плена. Придется ли ей теперь одной искать причину ее бед или же ей поможет старый друг – следователь СК майор Сотник?</t>
  </si>
  <si>
    <t>Хоббит</t>
  </si>
  <si>
    <t>Толкин Д.Р.Р.</t>
  </si>
  <si>
    <t>Толкин - творец Средиземья</t>
  </si>
  <si>
    <t>978-5-17-106123-4</t>
  </si>
  <si>
    <t>ТолкинТворецСредиземья</t>
  </si>
  <si>
    <t>THE HOBBIT</t>
  </si>
  <si>
    <t>ASE000000000833967</t>
  </si>
  <si>
    <t>http://cdn.eksmo.ru/v2/ASE000000000833967/COVER/cover1.jpg</t>
  </si>
  <si>
    <t>ТолкинТворецСредиземья Хоббит (с илл. Алана Ли)</t>
  </si>
  <si>
    <t>Джон Рональд Руэл Толкин (3.01.1892 – 2.09.1973) – писатель, поэт, филолог, профессор Оксфордского университета, родоначальник 
 современной фэнтези. В 1937 году был написан «Хоббит», а в середине 1950-х годов увидели свет три книги «Властелина колец», повествующие 
 о Средиземье – мире, населенном представителями волшебных рас со сложной культурой, историей и мифологией.
 В последующие годы эти романы были переведены на все мировые языки, адаптированы для кино, мультипликации, аудиопьес, театра, 
 компьютерных игр, комиксов и породили массу подражаний и пародий.
Алан Ли (р. 20.08.1947) – художник-иллюстратор десятков книг в жанре фэнтези. Наибольшую известность приобрели его обложки и 
 иллюстрации к произведениям Джона Р.Р. Толкина: «Хоббит», «Властелин Колец», «Дети Хурина». Также иллюстрировал трилогию «Горменгаст» 
 Мервина Пика, цикл средневековых валлийских повестей «Мабиногион» и многое другое</t>
  </si>
  <si>
    <t>Влюбиться в твою улыбку. Книга 1</t>
  </si>
  <si>
    <t>978-5-17-176664-1</t>
  </si>
  <si>
    <t>You are beautiful when you smile (你微笑时很美) volume 1</t>
  </si>
  <si>
    <t>ASE000000000878920</t>
  </si>
  <si>
    <t>http://cdn.eksmo.ru/v2/ASE000000000878920/COVER/cover1.jpg</t>
  </si>
  <si>
    <t>ХитыКитаяКиберкраш Мэй Влюбиться в твою улыбку. Книга 1</t>
  </si>
  <si>
    <t>– Популярный китайский роман о киберспорте, собравший более миллиона прочтений и ставший одним из самых востребованных в жанре.
– По книге вышла дорама «Киберкраш: Влюбиться в твою улыбку», вошедшая в ТОП-100 лучших сериалов о киберспорте и получившая оценку 8.5 на «Кинопоиске».
– Это не просто история любви двух профессиональных геймеров, это еще история о дружбе, взаимоотношениях и соперничестве в команде и киберспорте, как важнейшей части жизни всех главных героев.
– Отлично подойдет поклонникам историй о киберспорте в духе романа и дорамы «Легкая улыбка покоряет мир», а также фанатам «Поднятия уровня в одиночку» и «Аватара короля».</t>
  </si>
  <si>
    <t>Весь Китай ошеломила внезапная новость: в элитной киберспортивной команде — ZGDX — появился новый участник. И не просто известный игрок, а первая девушка-прогеймер! Тун Яо спокойно отнеслась к шквалу недоверчивых комментариев в Сети, уверенная, что еще докажет свои способности. Единственная проблема, не дающая ей покоя, и самый сильный босс, которого нужно одолеть, — это как раз капитан ZGDX Лу Сычэн.
Невыносимый и высокомерный, он постоянно мешает Тун Яо адаптироваться и влиться в команду. О чем вообще можно договориться с человеком, ненавидящим кошек? Оставив за спиной неприятный опыт, Тун Яо пообещала, что больше никогда не станет встречаться с киберспортсменом.
Отныне только карьера, и ничего больше! На турнире она непременно докажет бывшему парню и всему миру, насколько она ценный игрок. И первая ее жертва на пути к цели — Лу Сычэн. Их битва начинается прямо сейчас!</t>
  </si>
  <si>
    <t>Опыт дурака 1, или Ключ к прозрению</t>
  </si>
  <si>
    <t>Норбеков М.С.</t>
  </si>
  <si>
    <t>Хиты психологии и здоровья</t>
  </si>
  <si>
    <t>978-5-17-134968-4</t>
  </si>
  <si>
    <t>ХитыПсихологиЗдоровья</t>
  </si>
  <si>
    <t>ASE000000000855183</t>
  </si>
  <si>
    <t>http://cdn.eksmo.ru/v2/ASE000000000855183/COVER/cover1.jpg</t>
  </si>
  <si>
    <t>ХитыПсихологиЗдоровья Норбеков Опыт дурака, или Ключ к прозрению</t>
  </si>
  <si>
    <t>Книга-бестселлер от Мирзакарима Норбекова! Уникальная методика по улучшению зрения, написанная в юмористичной, а главное - действующей на подсознание манере.  Реальные и практичные советы, приправленные тонкой иронией и опытом самопознания и самосовершенствования от автора. Миллионы людей уже испробовали методику на себе - и положительные результаты не заставили себя ждать!</t>
  </si>
  <si>
    <t>Вы держите в руках необычную книгу. Это не просто пособие по ускоренному обучению восстановления зрения, не просто трактат по философии для хронического больного-неудачника, а, скорее, руководство к действию. Здесь раскрывается, система, признанная Международной ассоциацией независимых экспертов как самая эффективная среди известных с 1998 года альтернативных оздоровительных систем. Трудно определить жанр этой книги. Возможно, потому, что такого просто еще нет.
Совершенно точно, что эта книга никого не оставит равнодушным. Ни одного человека! У кого-то она вызовет неприязнь и агрессию, а кто-то за необычной формой откроет для себя что-то истинное и сокровенное. Одним словом, вы держите в руках книгу-тест на определение способности читать между строк, видеть глазами сердца и открывать глубинную суть вещей.
Искренне желаем вам хороших результатов тестирования!</t>
  </si>
  <si>
    <t>Стол №5. Полезные и вкусные рецепты</t>
  </si>
  <si>
    <t>978-5-17-174655-1</t>
  </si>
  <si>
    <t>ASE000000000889454</t>
  </si>
  <si>
    <t>http://cdn.eksmo.ru/v2/ASE000000000889454/COVER/cover1.jpg</t>
  </si>
  <si>
    <t>ЧеткоПоДелу Стол №5. Полезные и вкусные рецепты</t>
  </si>
  <si>
    <t>Cборник рецептов для «Стола №5» представляет собой пособие, созданное с целью помочь людям, находящимся на диете для контроля заболеваний печени, следить за своим питанием, а также разнообразить свой рацион. В отличие от обычных кулинарных книг данные рецепты направлены на объединение принципов здорового питания, удовольствия от готовки и интересных гастрономических открытий, что позволяет составлять разнообразное и сбалансированное меню.</t>
  </si>
  <si>
    <t>Иероглифы, которые читают неправильно. Омографы</t>
  </si>
  <si>
    <t>Абдрахманова А.Р.</t>
  </si>
  <si>
    <t>978-5-17-166291-2</t>
  </si>
  <si>
    <t>ASE000000000883474</t>
  </si>
  <si>
    <t>http://cdn.eksmo.ru/v2/ASE000000000883474/COVER/cover1.jpg</t>
  </si>
  <si>
    <t>ШколаКитайскогоЯзыка Иероглифы, которые читают неправильно. Омографы</t>
  </si>
  <si>
    <t>Абдрахманова Алина Раильевна – кандидат филологических наук, переводчик МО РФ, преподаватель кафедры дальневосточных языков Военного университета имени князя Александра Невского. Автор научных статей и пособий по китайскому языку.
Данное пособие направлено на отработку распознавания и правильного чтения омографов. Для составления списка иероглифов 多音字 были проанализированы базовые учебные пособия, используемые для обучения детей в начальной и средней школах в Китае. Пособие состоит из пяти частей: введение, в котором представлены теоретические результаты исследования 多音字; общий список иероглифов-омографов, разработанный на основе китайских учебных пособий по распознаванию 多音字; разбор иероглифов; комплексные упражнения с ответами; варианты проверочных работ.
Омографы являются одной из причин допущения ошибок при чтении или написании иероглифов. Материалы пособия могут быть использованы как преподавателями по китайскому языку для поиска материала по теме 多音字 и разработке проверочных работ, так и обучающимися для разбора омографов и анализа ошибок, совершаемых при чтении 多音字.</t>
  </si>
  <si>
    <t>Физика любви</t>
  </si>
  <si>
    <t>978-5-17-161774-5</t>
  </si>
  <si>
    <t>ASE000000000878401</t>
  </si>
  <si>
    <t>http://cdn.eksmo.ru/v2/ASE000000000878401/COVER/cover1.jpg</t>
  </si>
  <si>
    <t>ШкольноеСтекло Артеева Физика любви</t>
  </si>
  <si>
    <t>•   Милая и светлая история о первой школьной влюбленности.
•   Книга открывает «Школьное стекло»: взгляд на мир через ту особую школьную призму, о которой взрослый говорит: «Делаешь из мухи слона».
•   Благодаря мягкой обложке с клапанами книга напоминает дневник на замке. 
•   В романе помимо собственно истории много заданий: расшифровать послания, составить плейлист, заполнить бинго «Как понять, что ты нравишься парню» и анкеты для читателя и его лучшего друга.
•   Для поклонников романов «Двойные листочки» Натали Марк, «36 вопросов чтобы влюбиться» Зины Кузнецовой, книг Ники Сью, Эмилии Грин и Анны Джейн.</t>
  </si>
  <si>
    <t>Яна Петрова считает себя совершенно обычной: стесняется круглых коленок, мамы-поварихи и того, что влюблена в главного красавчика школы. Рисуя на полях, она превратила свой учебник в огромную «валентинку». Там признания, строчки из песен и армия сердечек.
Глеб Янковский точно знает, чего он хочет. Например, учебник, которым можно шантажировать забавную девчонку. Заставить ее делать рефераты и спасти волейбольную команду. Но расскажет ли он в итоге своему лучшему другу про ее влюбленность? Или у этой «валентинки» появится другой адресат?</t>
  </si>
  <si>
    <t>Учение о цвете</t>
  </si>
  <si>
    <t>Гете И.В.</t>
  </si>
  <si>
    <t>978-5-17-133330-0</t>
  </si>
  <si>
    <t>ASE000000000854082</t>
  </si>
  <si>
    <t>http://cdn.eksmo.ru/v2/ASE000000000854082/COVER/cover1.jpg</t>
  </si>
  <si>
    <t>ЭксклюзивКлассика Гете Учение о цвете</t>
  </si>
  <si>
    <t>Все знают Гете – великого поэта, драматурга и писателя. Но эта книга открывает его для читателя с совершенно неожиданной стороны – как оригинального ученого, вступившего в научную полемику с самим сэром Исааком Ньютоном!
Что представляет собой цвет? Ньютон изучал его с точки зрения его физической природы. Гете же интересует не физическая, а, скорее, физиологическая сторона: как человек воспринимает разнообразные цвета и что на это восприятие влияет? Наблюдения и выводы его, точные и остроумные, и в наши дни представляют огромный интерес.</t>
  </si>
  <si>
    <t>Тибетская Книга мертвых</t>
  </si>
  <si>
    <t>978-5-17-138561-3</t>
  </si>
  <si>
    <t>The Tibetan Book of the Dead</t>
  </si>
  <si>
    <t>ASE000000000859451</t>
  </si>
  <si>
    <t>http://cdn.eksmo.ru/v2/ASE000000000859451/COVER/cover1.jpg</t>
  </si>
  <si>
    <t>ЭксклюзивКлассика Тибетская Книга мертвых</t>
  </si>
  <si>
    <t>Человек боится смерти. Но что так страшит его в этом естественном переходе в иную стадию существования? Не страх ли неизвестности?
«Тибетская Книга мертвых» («Бардо Тедол»), — одно из самых популярных на Западе произведений буддизма, которое исследовал и комментировал сам Карл Густав Юнг, — посвящена тому, как человеку безмятежно принять процесс умирания и что затем происходит с душой. Как быть спокойным в процессе умирания? Как распознать собственное «я» при переходе в новую, посмертную реальность? И почему размышления о конце жизни, во всех ее духовных аспектах, ведут к освобождению от страха перед ним, очищая и оздоравливая личность?
Смерть и жизнь после нее — вечно важные вопросы для человека. А потому «Тибетская Книга мертвых», написанная, согласно преданию, еще в VIII веке, остается актуальной и интересной для читателя и в наши дни.</t>
  </si>
  <si>
    <t>Двадцать четыре часа из жизни женщины</t>
  </si>
  <si>
    <t>Цвейг С.</t>
  </si>
  <si>
    <t>978-5-17-118022-5</t>
  </si>
  <si>
    <t>ASE000000000846396</t>
  </si>
  <si>
    <t>http://cdn.eksmo.ru/v2/ASE000000000846396/COVER/cover1.jpg</t>
  </si>
  <si>
    <t>ЭксклюзивКлассика Цвейг Двадцать четыре часа из жизни женщины</t>
  </si>
  <si>
    <t>«Редкое и счастливое соединение таланта глубокого мыслителя с талантом первоклассного художника» – так Максим Горький охарактеризовал творчество Цвейга. В его «новеллах настроения», «новеллах крайних ситуаций» читатель вслед за героями теряет чувство реальности и погружается в мир глубоких душевных переживаний, где чувства обнажены до предела. 
Эти истории о роковых встречах и превратностях судеб раскрывают самые сокровенные тайны человеческого сердца, с поразительной яркостью показывая, насколько беззащитны мы перед разрушительной силой страсти.</t>
  </si>
  <si>
    <t>История одного города</t>
  </si>
  <si>
    <t>Салтыков-Щедрин М.Е.</t>
  </si>
  <si>
    <t>978-5-17-094710-2</t>
  </si>
  <si>
    <t>(Уволен) Еремеева Ольга Анатольевна</t>
  </si>
  <si>
    <t>ASE000000000720484</t>
  </si>
  <si>
    <t>http://cdn.eksmo.ru/v2/ASE000000000720484/COVER/cover1.jpg</t>
  </si>
  <si>
    <t>ЭксклюзивКлассикаРус Салтыков-Щедрин История одного города</t>
  </si>
  <si>
    <t>«История одного города» – язвительное, полное иронии произведение, в котором  под видом «летописи» вымышленного города Глупова автор беспощадно обличает типичные пороки российского общества –  глупость, самодурство и взяточничество власть имущих, казнокрадство и низкопоклонничество чиновников, лень, необразованность и мракобесие. К сожалению, приходится признать, что гомерически смешная и жестокая фантасмагория Салтыкова-Щедрина не утратила актуальности и в наши дни.</t>
  </si>
  <si>
    <t>Отель "У погибшего альпиниста"</t>
  </si>
  <si>
    <t>978-5-17-120849-3</t>
  </si>
  <si>
    <t>ASE000000000849236</t>
  </si>
  <si>
    <t>http://cdn.eksmo.ru/v2/ASE000000000849236/COVER/cover1.jpg</t>
  </si>
  <si>
    <t>ЭксклюзивКлассикаРус Стругацкие Отель "У погибшего альпиниста"(2-ое издание)</t>
  </si>
  <si>
    <t>– От авторов книг «Понедельник начинается в субботу», «Обитаемый остров», «Трудно быть богом» и «Пикник на обочине».
– Братья Аркадий и Борис Стругацкие — главные лица в советской фантастике, их творчество оказало огромное влияние на все последующее развитие жанра в нашей стране.
– Издание в серии «Эксклюзив: Русская классика» — в удобном карманном формате и узнаваемом оформлении.</t>
  </si>
  <si>
    <t xml:space="preserve">  «Отель “У погибшего альпиниста”» - одно из самых ярких произведений раннего периода творчества братьев Стругацких, увлекательный научно-фантастический детектив, в котором немолодой усталый полицейский, расследующий загадочное преступление в занесенном снегом горном отеле, оказывается втянутым в сложную и таинственную историю с «чужими», высадившимися на Земле и творящими то ли добро, то ли зло…</t>
  </si>
  <si>
    <t>Ребенок от 8 до 13 лет: самый трудный возраст</t>
  </si>
  <si>
    <t>Эксклюзивная психология</t>
  </si>
  <si>
    <t>978-5-17-162688-4</t>
  </si>
  <si>
    <t>ЭксклюзивПсихология</t>
  </si>
  <si>
    <t>ASE000000000879415</t>
  </si>
  <si>
    <t>http://cdn.eksmo.ru/v2/ASE000000000879415/COVER/cover1.jpg</t>
  </si>
  <si>
    <t>ЭксклюзивПсихология Суркова Ребенок от 8 до 13 лет: самый трудный возраст</t>
  </si>
  <si>
    <t>Эксклюзивная философия</t>
  </si>
  <si>
    <t>978-5-17-168185-2</t>
  </si>
  <si>
    <t>ЭксклюзивФилософия</t>
  </si>
  <si>
    <t>ASE000000000884699</t>
  </si>
  <si>
    <t>http://cdn.eksmo.ru/v2/ASE000000000884699/COVER/cover1.jpg</t>
  </si>
  <si>
    <t>ЭксклюзивФилософия Лебон Психология народов и масс</t>
  </si>
  <si>
    <t>«Психология народов и масс» является проницательным и тревожным анализом природы человеческого поведения в коллективе, актуальность которого усилилась с течением времени. Гюстав Лебон одним из первых заговорил о радикальной трансформации личности, оказавшейся во власти толпы.
Опираясь на обширные исследования и острые наблюдения, Лебон раскрывает механизмы влияния на массы, демонстрируя, как простые, но умело поданные идеи могут мобилизовать огромные группы людей, направляя их энергию как на созидание, так и на разрушение. Он исследует роль биологических факторов, национального характера и, особенно, искусства убеждения и манипуляции в формировании общественного мнения и управлении толпой.</t>
  </si>
  <si>
    <t>Я ничего не знаю. С комментариями и иллюстрациями</t>
  </si>
  <si>
    <t>Сократ</t>
  </si>
  <si>
    <t>978-5-17-159198-4</t>
  </si>
  <si>
    <t>ASE000000000875711</t>
  </si>
  <si>
    <t>http://cdn.eksmo.ru/v2/ASE000000000875711/COVER/cover1.jpg</t>
  </si>
  <si>
    <t>ЭксклюзивФилософия Сократ Я ничего не знаю. С комментариями и иллюстрациями</t>
  </si>
  <si>
    <t>Древнегреческий философ Сократ, так же как и Конфуций, не оставил своих произведений. Но его ученики, Платон и Ксенофонт, в форме диалогов и небольших рассказов передали нам философские взгляды Сократа. Благодаря этому мы знаем, чему учил Сократ, каковы были его главные жизненные ценности, какие проблемы бытия его занимали. В настоящем сборнике собраны высказывания мудрого философа, у которого и сегодня читателю есть чему поучиться. Правда, порой в текстах Платона Сократ говорит одно, а в текстах Ксе- нофонта, по тому же самому вопросу, совершенно другое, будто сам себе противоречит. Это вызвано памятью и толкованием мыслей учителя его не менее известными учениками. Но тем интереснее следить за цепочкой соображений Сократа и делать собственные выводы.</t>
  </si>
  <si>
    <t>Дислексия: учусь читать и понимать</t>
  </si>
  <si>
    <t>Трясорукова Т.П.</t>
  </si>
  <si>
    <t>Экспресс-тренировка для мозга ребенка</t>
  </si>
  <si>
    <t>978-5-17-167647-6</t>
  </si>
  <si>
    <t>ЭкспрессТренировкаМозгаРе</t>
  </si>
  <si>
    <t>ASE000000000884128</t>
  </si>
  <si>
    <t>http://cdn.eksmo.ru/v2/ASE000000000884128/COVER/cover1.jpg</t>
  </si>
  <si>
    <t>ЭкспрессТренировкаМозгаРебенка Дислексия: учусь читать и понимать</t>
  </si>
  <si>
    <t>Как помочь ребенку справиться с трудностями при чтении и письме? Как сделать его обучение в школе легким и успешным? Автор книги Татьяна Трясорукова, опытный психолог и педагог, автор программ, рекомендованных Федерацией психологов России, составила уникальную систему коррекционных игровых упражнений по преодолению и профилактике дислексии. Тренажер поможет ребенку научиться различать фонемы, запоминать зрительный образ букв, определять их сходство и различия и писать их без ошибок. Веселые картинки, интересные задания сделают занятия не только полезными, но и интересными. Книга поможет развить внимание и память, сформировать новые и укрепить уже имеющиеся межполушарные связи.</t>
  </si>
  <si>
    <t>Опытный психолог и педагог Т. Трясорукова поможет справиться с одной из самых распространённых проблем младших школьников — дислексией. Увлекательные игровые задания не только помогут избавиться от ошибок при чтении и письме, но и научат вашего ребёнка анализировать и систематизировать информацию, помогут лучше понимать прочитанное. Тренажёр позволит улучшить внимание и память, сформирует новые и укрепит уже имеющиеся межполушарные связи и улучшат работу мозга.
Для младшего школьного возраста.</t>
  </si>
  <si>
    <t>Повышаем скорость чтения</t>
  </si>
  <si>
    <t>978-5-17-152520-0</t>
  </si>
  <si>
    <t>ASE000000000868851</t>
  </si>
  <si>
    <t>http://cdn.eksmo.ru/v2/ASE000000000868851/COVER/cover1.jpg</t>
  </si>
  <si>
    <t>ЭкспрессТренировкаМозгаРебенка Повышаем скорость чтения</t>
  </si>
  <si>
    <t>Скорочтение и глубокое понимание текста — важные компетенции, необходимые для гармоничного развития и успешного обучения ребенка. В этом тренажере вы найдете увлекательные и эффективные упражнения опытного психолога Татьяны Трясоруковой, которые помогут весело и легко автоматизировать навык чтения и перейти к тренировке скорочтения. Занимаясь всего 30 минут в день, ваш ребенок сможет читать в 2 раза быстрее и лучше понимать прочитанное. 
Читайте и занимайтесь с пользой и удовольствием!</t>
  </si>
  <si>
    <t>Книга опытного педагога и психолога Т. Трясоруковой поможет улучшить технику чтения и увеличить скорость и глубину понимания всего за две недели увлекательных занятий. Ребёнок преодолеет страх перед большими текстами и будет значительно быстрее справляться с домашним заданием.
Для младшего школьного возраста.</t>
  </si>
  <si>
    <t>ВесьКурсФГОС(Узорова)Полный курс обучения. 1 класс. Математика. Русский язык</t>
  </si>
  <si>
    <t>Россия. 1100 фотографий. Стереонаклейка</t>
  </si>
  <si>
    <t>Тропинина Е.А.</t>
  </si>
  <si>
    <t>1100 фотографий. Большой формат</t>
  </si>
  <si>
    <t>978-5-17-162464-4</t>
  </si>
  <si>
    <t>240х325</t>
  </si>
  <si>
    <t>70x100/8</t>
  </si>
  <si>
    <t>1100Фотографий(бол)</t>
  </si>
  <si>
    <t>ASE000000000879196</t>
  </si>
  <si>
    <t>http://cdn.eksmo.ru/v2/ASE000000000879196/COVER/cover1.jpg</t>
  </si>
  <si>
    <t>1100Фотографий(бол)Россия. 1100 фотографий. Стереонаклейка</t>
  </si>
  <si>
    <t>Эта книга посвящена России — стране с богатейшей историей и многовековыми народными традициями, настолько многогранной и необъятной, что порой даже сложно представить, какие удивительные и поражающие воображение природные и историко-культурные достопримечательности разместились на ее просторах. Листая страницы этого издания, вы познакомитесь с самыми разными регионами нашего огромного многонационального государства, узнаете об их главных городах и исторических поселениях, мегаполисах и культурных центрах, на улицах и площадях которых уникальные шедевры древнего зодчества соседствуют с современными образцами инженерной мысли. В книге представлены не только всемирно известные памятники архитектуры, но и крупнейшие музеи и картинные галереи, знаменитые усадьбы и дворцово-парковые ансамбли, по праву вошедшие в культурную сокровищницу народов нашей страны. Читателей ожидает и знакомство с основными мемориальными комплексами и монументами, воздвигнутыми в честь величайших побед русского оружия, и приобщение к духовной традиции наших предков, воплотившейся в храмах и монастырях, годами и столетиями намоленных верующими разных конфессий. И, несомненно, никого не оставят равнодушными захватывающие дух панорамные виды и исчерпывающие описания фантастически красивых природных ландшафтов, расположенных в крупнейших заповедниках и национальных парках страны. Более 1000 зрелищных фотографий наглядно покажут необыкновенную красоту и величие неоценимого достояния России, которое является неотъемлемой частью мирового культурного и исторического наследия.</t>
  </si>
  <si>
    <t>ALL YOU NEED IS LOVE. The Beatles: устами очевидцев</t>
  </si>
  <si>
    <t>Браун П., Гейнс С.</t>
  </si>
  <si>
    <t>MUSIC LEGENDS &amp; IDOLS</t>
  </si>
  <si>
    <t>978-5-17-174946-0</t>
  </si>
  <si>
    <t>MusicLegendsIdols</t>
  </si>
  <si>
    <t>All You Need Is Love: An Oral History of The Beatles</t>
  </si>
  <si>
    <t>ASE000000000882815</t>
  </si>
  <si>
    <t>http://cdn.eksmo.ru/v2/ASE000000000882815/COVER/cover1.jpg</t>
  </si>
  <si>
    <t>MusicLegendsIdols ALL YOU NEED IS LOVE. The Beatles: устами очевидцев</t>
  </si>
  <si>
    <t>"ALL YOU NEED IS LOVE. The Beatles: устами очевидцев" — это сенсационная история одной из самых легендарных музыкальных групп всех времен, собранная из ранее не публиковавшихся интервью. В книге впервые представлены откровенные беседы с Полом Маккартни, Йоко Оно, Джорджем Харрисоном, Ринго Старром, их семьями, друзьями и деловыми партнерами. 
Эти разговоры были записаны близким другом группы Питером Брауном и писателем Стивеном Гейнсом в 1980–1981 годах. Браун делится не только закулисными эпизодами — первыми шагами группы в Ливерпуле, стремительным взлетом к мировой славе и внутренними конфликтами, — но и эксклюзивными личными историями. Интервью имеют уникальную историческую ценность и позволяют услышать правду из уст очевидцев. 
Полная драматизма история о дружбе, любви, славе и о том, почему распалась группа, изменившая ход музыкальной истории.</t>
  </si>
  <si>
    <t>Английский для малышей и мам @my_english_baby. Как воспитать билингвального ребенка</t>
  </si>
  <si>
    <t>Елисеева М.Е.</t>
  </si>
  <si>
    <t>My English Baby</t>
  </si>
  <si>
    <t>978-5-17-169692-4</t>
  </si>
  <si>
    <t>MyEnglishBaby</t>
  </si>
  <si>
    <t>ASE000000000885616</t>
  </si>
  <si>
    <t>http://cdn.eksmo.ru/v2/ASE000000000885616/COVER/cover1.jpg</t>
  </si>
  <si>
    <t>MyEnglishBaby Елисеева Английский для малышей и мам @my_english_baby. Как воспитать билингвального ребенка</t>
  </si>
  <si>
    <t>Что такое билингвизм? Как становятся билингвами? Для чего нужно учить английский язык с самого рождения и с чего начать? Эта книга даст ответы на эти и многие другие вопросы, которые нередко волнуют родителей, любящих своих детей и готовых к раннему развитию малышей, саморазвитию и гармоничному воспитанию. 
Автор курса «My English Baby», педагог и мама детей-билингвов, раскрывает секреты методики обучения английскому языку с первого дня жизни. Эффективность занятий подтверждена потрясающими результатами тысяч детей. 
Эта книга о том, как имея даже весьма скромные знания, но используя пошаговые уроки «Космического курса», можно научить ребёнка английскому языку, привить любовь к познанию всего нового и открыть огромный мир возможностей.</t>
  </si>
  <si>
    <t>Десять погребальных нот</t>
  </si>
  <si>
    <t>Середой С.</t>
  </si>
  <si>
    <t>NoSugar. Соулмейты</t>
  </si>
  <si>
    <t>978-5-17-180285-1</t>
  </si>
  <si>
    <t>NoSugarСоулмейты</t>
  </si>
  <si>
    <t>ASE000000000894051</t>
  </si>
  <si>
    <t>http://cdn.eksmo.ru/v2/ASE000000000894051/COVER/cover1.jpg</t>
  </si>
  <si>
    <t>NoSugarСоулмейты Середой Десять погребальных нот</t>
  </si>
  <si>
    <t>Гора Чогори не щадит никого. Сорвавшись при спуске во время снежной бури, альпинистка Хань И и её племянник просыпаются в древнем храме. Но под его руинами скрыта не надежда на спасение, а вход в ад, где души ждут судилища за грехи.
Теперь Хань И предстоит пройти через кошмарные испытания, чтобы выжить, не потерять себя и распутать заговор двух бессмертных учёных, пока сам ад не потребовал от неё всё, включая имя, память и любовь.</t>
  </si>
  <si>
    <t>Протестантская этика и дух капитализма</t>
  </si>
  <si>
    <t>Вебер М.</t>
  </si>
  <si>
    <t>Philosophy - Неоклассика</t>
  </si>
  <si>
    <t>978-5-17-160209-3</t>
  </si>
  <si>
    <t>Philosophy(Neo)</t>
  </si>
  <si>
    <t>Die protestantische Ethik und der «Geist» des Kapitalismus</t>
  </si>
  <si>
    <t>ASE000000000876782</t>
  </si>
  <si>
    <t>http://cdn.eksmo.ru/v2/ASE000000000876782/COVER/cover1.jpg</t>
  </si>
  <si>
    <t>Philosophy(Neo)Вебер Протестантская этика и дух капитализма</t>
  </si>
  <si>
    <t>Максимилиан  Вебер (1864 - 1920) - крупнейший немецкий социолог, основоположник социологии как науки об обществе, до сих пор оказывающий влияние на ее развитие.
Почему одни государства богаче, а другие беднее?
Почему католические страны, несмотря на накопленные колоссальные богатства, после Реформации XVI века престали быть локомотивами истории? 
И как на это повлияло религиозное учение протестантов, в котором аскетизм причудливо сочетался с богатством?
На эти вопросы М. Вебер отвечает в своей основополагающей и самой цитируемой работе "Протестантская этика и дух капитализма".
Автор  показывает нам взаимосвязь протестантских религиозных ценностей и "духа капитализма", утверждая, что в странах, где такие ценности доминировали, развитие капитализма происходило быстрее и легче.</t>
  </si>
  <si>
    <t>Фарфор</t>
  </si>
  <si>
    <t>Каракур Ю.</t>
  </si>
  <si>
    <t>978-5-17-127499-3</t>
  </si>
  <si>
    <t>ASE000000000852992</t>
  </si>
  <si>
    <t>http://cdn.eksmo.ru/v2/ASE000000000852992/COVER/cover1.jpg</t>
  </si>
  <si>
    <t>Абгарян(best):Каракур Фарфор</t>
  </si>
  <si>
    <t>Эта книга о хрупких вещах: о ломкой старости, о робком детстве, о соседках по подъезду, которые вдруг пропадают с лавочки, о дымной церкви на последнем этаже больницы, о плацкартном вагоне, в котором всю ночь громко храпела женщина, о потерявшихся письмах из Мариуполя, о красной смородине, которая кровоточит, если ее неаккуратно сорвать с ветки, о мире, подсмотренном из-под козырька новенькой бейсболки USA California.</t>
  </si>
  <si>
    <t>Тайна старой газеты</t>
  </si>
  <si>
    <t>Александрова Наталья</t>
  </si>
  <si>
    <t>Роковой артефакт(м)</t>
  </si>
  <si>
    <t>978-5-17-160813-2</t>
  </si>
  <si>
    <t>Тимонина Марина Вячеславовна</t>
  </si>
  <si>
    <t>ASE000000000877398</t>
  </si>
  <si>
    <t>http://cdn.eksmo.ru/v2/ASE000000000877398/COVER/cover1.jpg</t>
  </si>
  <si>
    <t>Александрова(РоковойАртефакт/м)!!Тайна старой газеты</t>
  </si>
  <si>
    <t>— Остросюжетный роман в удобном карманном формате!
— История завораживает с первых страниц. Мистическая составляющая идеально переплетается с детективной основой.
— Артефакт-детективы Натальи Александровой — это увлекательный микс запутанных преступлений, мистических загадок и секретов, овеянных ореолом древности.
Загадочный седовласый старец предлагает желающим сыграть в кости уже много сотен лет. Он будто бессмертен и всеведущ, а игра с ним оборачивается для попытавших счастье сплошным несчастьем.
Надежда Лебедева не верит в мистические совпадения. И когда ей в руки попадают старые советские газеты с «пророчествами», она понимает, что кто-то искусно разыгрывает мистический спектакль. Злополучные игральные кости снова готовятся прокатиться по сукну чьей-то судьбы…</t>
  </si>
  <si>
    <t>В разных странах и в разных эпохах, словно время и пространство над ним не властны, появлялся загадочный седовласый старец, который предлагал всем желающим сыграть с ним партию в кости. Тайна его личности была покрыта мраком: одни видели в нем ученого-алхимика, другие считали чернокнижником и обвиняли в общении с дьяволом. Как бы то ни было, но любой, кто принимал его предложение, становился свидетелем череды странных, необъяснимых событий...
В современном Петербурге детективу-любителю Надежде Лебедевой попадает в руки стопка старых советских газет, и что удивительно: происшествия, описанные на их страницах, странным образом начинают повторяться в настоящем. Будучи человеком здравомыслящим и не верящим в мистические совпадения, Надежда желает разобраться в происходящем. И поиски истины приводят ее к злополучным игральным костям…</t>
  </si>
  <si>
    <t>3000 самых употребительных слов и выражений английского языка</t>
  </si>
  <si>
    <t>978-5-17-145595-8</t>
  </si>
  <si>
    <t>ASE000000000861662</t>
  </si>
  <si>
    <t>http://cdn.eksmo.ru/v2/ASE000000000861662/COVER/cover1.jpg</t>
  </si>
  <si>
    <t>АнглийскийПросто 3000 самых употребительных слов и выражений английского языка</t>
  </si>
  <si>
    <t>Выучить английский — просто! Наши компактные справочники станут надежными помощниками в этом.
Серия «Английский просто» — это
•   понятное и последовательное изложение материала,
•   наличие большого количества примеров,
•   удобный формат.</t>
  </si>
  <si>
    <t>В данном пособии вы найдете наиболее распространенные слова и выражения по следующим темам: дом, люди, здоровье, работа, обучение, покупки, транспорт, досуг, спорт и окружающая среда. Для всех слов и выражений дана транскрипция.
Справочник будет полезен для школьников, студентов, преподавателей и всех тех, кто учит английский язык.</t>
  </si>
  <si>
    <t>Node.js. Самое полное руководство для веб-разработчиков. В примерах от сообщества Stack Overflow</t>
  </si>
  <si>
    <t>Быстрый старт в программирование</t>
  </si>
  <si>
    <t>978-5-17-162197-1</t>
  </si>
  <si>
    <t>БыстрСтартПрограммировани</t>
  </si>
  <si>
    <t>ASE000000000878864</t>
  </si>
  <si>
    <t>http://cdn.eksmo.ru/v2/ASE000000000878864/COVER/cover1.jpg</t>
  </si>
  <si>
    <t>БыстрСтартПрограммировани Node.js. Самое полное руководство для веб-разработчиков. В примерах от сообщества Stack Overflow</t>
  </si>
  <si>
    <t>Перед вами нечто гораздо большее, чем просто пособие по веб-разработке. Данное издание — это практическое руководство по работе в широкораспространенной кроссплатформенной среде выполнения Node.js, в основе которой лежит язык программирования JavaScript. Благодаря ему начинающие программисты смогут быстро поднять свой уровень профессиональных знаний в области создания серверов, API, разработки веб-приложений, работы с базами данных и менеджерами пакетов NPM и Yarn, а также использования WebSocket.
Node.js — это универсальный и уникальный инструмент как frontend-, так и backend-разработки, позволяющий реализовывать масштабные веб-порталы с использованием единого стека технологий и применяемый крупнейшими мировыми IT-компаниями. А поскольку в книге, основанной на практических примерах от экспертов международного сообщества StackOverflow, собрано буквально все — от основ работы с Node.js до последних профессиональных инноваций, — она будет полезна как начинающим, так и опытным программистам, которые стремятся наиболее продуктивно реализовать свой потенциал в сфере веб-разработки.</t>
  </si>
  <si>
    <t>Дракула</t>
  </si>
  <si>
    <t>Стокер Брэм</t>
  </si>
  <si>
    <t>Мастера магического реализма (подарочное)</t>
  </si>
  <si>
    <t>978-5-17-178999-2</t>
  </si>
  <si>
    <t>Гейман(под)</t>
  </si>
  <si>
    <t>Dracula</t>
  </si>
  <si>
    <t>ASE000000000892941</t>
  </si>
  <si>
    <t>http://cdn.eksmo.ru/v2/ASE000000000892941/COVER/cover1.jpg</t>
  </si>
  <si>
    <t>Гейман(под):Стокер Дракула (цветной обрез)</t>
  </si>
  <si>
    <t>– Культовый роман Брэма Стокера «Дракула» в подарочном оформлении и в полном обновленном переводе Татьяны Красавченко.
– Приятный материал, два вида тиснения фольгой, полусупер, обрез и форзацы с иллюстрациями от художника Василия Половцева, обновленный дизайн текстового блока и лента ляссе. 
– В этой истории, признанной эталоном готического романа, сочетаются захватывающий триллер, трагедия несчастной любви и философское размышление о природе зла.</t>
  </si>
  <si>
    <t>К самому популярному роману Брэма Стокера можно относиться по-разному. Нельзя отрицать лишь одного: ни одна книга о вампирах, написанная до или после «Дракулы», не может сравниться с ним по влиянию на литературу, искусство и массовую культуру XX века. Достаточно упомянуть, что с момента первой экранизации в 1920 году не было ни одного десятилетия, в которое не выходил хотя бы один фильм, посвященный бессмертному графу, его невестам и его главному противнику, профессору Ван Хельсингу. Прибавьте к этому театральные постановки, анимацию, комиксы, настольные и видеоигры, а также огромное количество литературных продолжений и интерпретаций, и вы поймете, что Стокер создал не просто героя, а новую мифологию. Удивительно притягательную, как и любой истинный миф.</t>
  </si>
  <si>
    <t>Страна потеряшек. Раскраска на поиск предметов</t>
  </si>
  <si>
    <t>978-5-17-167775-6</t>
  </si>
  <si>
    <t>ASE000000000875960</t>
  </si>
  <si>
    <t>http://cdn.eksmo.ru/v2/ASE000000000875960/COVER/cover1.jpg</t>
  </si>
  <si>
    <t>ДляШибкоУмных Страна потеряшек. Раскраска на поиск предметов</t>
  </si>
  <si>
    <t>Однажды, отправившись на отдых, ты попадаешь в необычное место. Здесь есть все: люди, единороги, динозавры и даже инопланетяне. Но и в райских местах не бывает спокойно. В «Стране потеряшек» все имеет свойство теряться, поэтому ее так и прозвали. 
Чтобы самому тут не затеряться, нужно помочь всем, кого ты встретишь на своем пути! Только они смогут вывести тебя из этого чудного места. 
Ты совершишь незабываемое путешествие, если сможешь отыскать все потерянные предметы. 
«Страна потеряшек» — это увлекательная раскраска-антистресс для взрослых, которая позволит погрузиться в мир фантазии и приключений.</t>
  </si>
  <si>
    <t>Мой соперник</t>
  </si>
  <si>
    <t>Райан К.</t>
  </si>
  <si>
    <t>Запретное желание (м.)</t>
  </si>
  <si>
    <t>978-5-17-170711-8</t>
  </si>
  <si>
    <t>THE RIVAL</t>
  </si>
  <si>
    <t>ASE000000000886493</t>
  </si>
  <si>
    <t>http://cdn.eksmo.ru/v2/ASE000000000886493/COVER/cover1.jpg</t>
  </si>
  <si>
    <t>ЗапретноеЖелание(м)Райан Мой соперник</t>
  </si>
  <si>
    <t>•   От автора бестселлеров по версии New York Times, USA Today и Wall Street Journal.
•   Продолжение цикла одиночных романов Кендалл Райан о любви и хоккее, начатого в книге «Моя мятежница». 
•   Теперь в компактном покет-формате.
•   Идеальное сочетание романтики, юмора и горячих сцен. 
•   Для фанатов спортивной романтики Сарины Боуэн, Эль Кеннеди и Ханны Грейс.</t>
  </si>
  <si>
    <t>Бросить своего бывшего-изменника? Готово.
Получить потрясающую работу в бостонской профессиональной хоккейной франшизе? Готово. 
Глупо влюбиться в хоккеиста-плохиша, любимчика многих? Ох.
Потратив годы жизни впустую не с тем человеком, я сказала себе, что все, чего мне отныне хочется, — это немного веселья без всяких обязательств. И вот он, Алекс Браун — богатый, красивый, печально известный плейбой, который столь же очарователен, как и чертовски опасен для моего израненного сердца.
Пережив публичный разрыв, Алекс не хочет быть чьим-то постоянным парнем. Жаль, что он проложил путь и в мое сердце, а не только в постель.
Однако мистер Профессиональный Спортсмен кое-что знает о соперничестве и без боя не сдастся.</t>
  </si>
  <si>
    <t>69 принципов маркетплейсов. Привлечь, удержать, продать</t>
  </si>
  <si>
    <t>Ковпак Д.А.</t>
  </si>
  <si>
    <t>Звезда нонфикшн</t>
  </si>
  <si>
    <t>БИЗНЕС. ТОРГОВЛЯ. КОММЕРЧЕСКАЯ ДЕЯТЕЛЬНОСТЬ</t>
  </si>
  <si>
    <t>978-5-17-180800-6</t>
  </si>
  <si>
    <t>Зарина Ольга Михайловна</t>
  </si>
  <si>
    <t>ЗвездаНонфикшн</t>
  </si>
  <si>
    <t>ASE000000000894384</t>
  </si>
  <si>
    <t>http://cdn.eksmo.ru/v2/ASE000000000894384/COVER/cover1.jpg</t>
  </si>
  <si>
    <t>ЗвездаНонфикшн Ковпак 69 принципов маркетплейсов. Привлечь, удержать, продать</t>
  </si>
  <si>
    <t>Дмитрий Ковпак — российский предприниматель с 20-летним опытом, эксперт по бизнесу с Китаем. Основатель Акселератора АКС — первой экосистемы для продавцов на маркетплейсах в России.
Основная компетенция Дмитрия — делать прибыль регулярной, а бизнес — конкурентным. Систематизировав свой многолетний опыт в торговле, он создал набор из 69 принципов, которые подробно и четко изложены на страницах этой книги. Знания, которыми делится Дмитрий, можно использовать не только для повышения продаж на маркетплейсах, но и как основу для комплексного развития вашего бизнеса.
Из книги вы узнаете: 
•   как выбрать продукт под целевую аудиторию;
•   как грамотно подобрать команду;
•   как добиться успеха в торговле;
•   как повысить чистую прибыль;
•   как снизить риски потери бизнеса;
•   как сэкономить время и деньги для значительного увеличения капитала.
В конце книги вас ждет важный бонус — памятка «10 вопросов и ответов для эффективной работы на маркетплейсах».</t>
  </si>
  <si>
    <t>Майя Плисецкая. Пять дней с легендой. Документальная история</t>
  </si>
  <si>
    <t>Верник В.Э.</t>
  </si>
  <si>
    <t>Звезды века</t>
  </si>
  <si>
    <t>978-5-17-162872-7</t>
  </si>
  <si>
    <t>(Уволен) Колесникова Алена Сергеевна</t>
  </si>
  <si>
    <t>ЗвездыВека</t>
  </si>
  <si>
    <t>ASE000000000879618</t>
  </si>
  <si>
    <t>http://cdn.eksmo.ru/v2/ASE000000000879618/COVER/cover1.jpg</t>
  </si>
  <si>
    <t>ЗвездыВека Майя Плисецкая. Пять дней с легендой. Документальная история</t>
  </si>
  <si>
    <t>В 1996 году журналист и телеведущий Вадим Верник снял документальный фильм о Майе Плисецкой «Майя. Урок классического танца» (в телевизионном цикле «Субботний вечер со звездой»). Съемки проходили в небольшом финском городе Миккели, и на протяжении пяти дней Вернику посчастливилось много общаться с великой балериной. А спустя годы появилась идея на основании этих бесед сделать книгу, тем более, что большинство материалов не вошли в фильм из-за ограниченного хронометража. Эта книга — попытка автора показать Майю Плисецкую «своими глазами», нарисовать портрет без позирования и всевозможных мифов вокруг ее имени.
В съемках фильма участвовали Родион Щедрин, Белла Ахмадулина, Борис Мессерер, партнеры Плисецкой по сцене Николай Фадеечев, Александр Богатырев, Патрик Дюпон, Владимир Левашев. Они тоже стали героями книги.</t>
  </si>
  <si>
    <t>Театральная фантазия на тему...Мысли благие и зловредные</t>
  </si>
  <si>
    <t>Захаров М.А.</t>
  </si>
  <si>
    <t>Зеркало памяти</t>
  </si>
  <si>
    <t>978-5-17-179844-4</t>
  </si>
  <si>
    <t>Гаевская Юлия Сергеевна</t>
  </si>
  <si>
    <t>ЗеркалоПамяти</t>
  </si>
  <si>
    <t>ASE000000000893634</t>
  </si>
  <si>
    <t>http://cdn.eksmo.ru/v2/ASE000000000893634/COVER/cover1.jpg</t>
  </si>
  <si>
    <t>ЗеркалоПамяти Захаров Театральная фантазия на тему...Мысли благие и зловредные</t>
  </si>
  <si>
    <t>Марк Анатольевич Захаров — величайшая фигура отечественной культуры, чье имя навсегда вписано в историю российского театра и кинематографа. Создатель и бессменный художественный руководитель театра «Ленком», он превратил его в территорию творческой свободы, где раскрылись такие звезды, как Инна Чурикова, Олег Янковский, Александр Абдулов и многие другие мастера сцены.
Его знаковые фильмы — «Двенадцать стульев», «Убить дракона», «Обыкновенное чудо», «Тот самый Мюнхгаузен», «Формула любви» — стали культовыми и разошлись на цитаты. Захаров также внес значительный вклад в сохранение исторического облика Москвы, инициировав воссоздание Иверских ворот Кремля и возрождение Храма Рождества Пресвятой Богородицы в Путинках.
Книга «Театральная фантазия на тему… Мысли благие и зловредные» — последнее слово художника, итоговый аккорд его мудрого, полнокровного, наполненного иронией и человеческим теплом творческого пути. Это размышления, в которых соединяются память о прошлом, наблюдения над окружающей реальностью и беззаветная вера в искусство — как в высшее объединяющее начало.</t>
  </si>
  <si>
    <t>Лучшие песни</t>
  </si>
  <si>
    <t>Пастернак Б.Л., Фатьянов А.И., Шаганов А.А.</t>
  </si>
  <si>
    <t>Карманная библиотека (лучшее)</t>
  </si>
  <si>
    <t>978-5-17-180107-6</t>
  </si>
  <si>
    <t>КБ(лучшее)</t>
  </si>
  <si>
    <t>ASE000000000893897</t>
  </si>
  <si>
    <t>http://cdn.eksmo.ru/v2/ASE000000000893897/COVER/cover1.jpg</t>
  </si>
  <si>
    <t>КБ(лучшее)Пастернак/Фатьянов Лучшие песни</t>
  </si>
  <si>
    <t>«Отговорила роща золотая…», «Мне нравится, что Вы больны не мной…», «От Волги до Енисея…» — строки, знакомые каждому. В сборник вошли стихотворения А. Пушкина, С. Есенина, М. Цветаевой, А. Фатьянова, А. Шаганова и многих других. Песни на стихи известных поэтов стали очень популярны: они звучат с эстрады, по радио и в кинофильмах. В их словах органично сплелись история и современность, мудрость веков и краски сегодняшнего дня. Они волнуют, завораживают и вдохновляют.</t>
  </si>
  <si>
    <t>Стихи и сказки Матушки Гусыни</t>
  </si>
  <si>
    <t>Маршак С.Я., Маршак А.И.</t>
  </si>
  <si>
    <t>978-5-17-178906-0</t>
  </si>
  <si>
    <t>(Уволен) Копылова Юлия Витальевна</t>
  </si>
  <si>
    <t>ASE000000000892918</t>
  </si>
  <si>
    <t>http://cdn.eksmo.ru/v2/ASE000000000892918/COVER/cover1.jpg</t>
  </si>
  <si>
    <t>КлассикиДетКниги Маршак Стихи и сказки Матушки Гусы</t>
  </si>
  <si>
    <t>В книгу вошли английские народные детские стихи, песенки, сказки, загадки, скороговорки, считалки, полные народного юмора, фантазии, игры.
Перевод с английского С. Я. Маршака и А. И. Маршака.</t>
  </si>
  <si>
    <t>В книгу вошли английские народные детские стихи, песенки, сказки, загадки, скороговорки, считалки, полные народного юмора, фантазии, игры.
Перевод с английского С. Я. Маршака и А. И. Маршака.
Для широкого круга читателей.</t>
  </si>
  <si>
    <t>Гражданский процессуальный кодекс Российской Федерации на 1 февраля 2026 года. Со всеми изменениями, законопроектами и постановлениями судов</t>
  </si>
  <si>
    <t>978-5-17-182873-8</t>
  </si>
  <si>
    <t>ASE000000000896073</t>
  </si>
  <si>
    <t>http://cdn.eksmo.ru/v2/ASE000000000896073/COVER/cover1.jpg</t>
  </si>
  <si>
    <t>КодексыЗаконыРФ Гражданский процессуальный Кодекс на 1 февраля 2026 года. Со всеми изменениями, законопроектами и постановлениями судов</t>
  </si>
  <si>
    <t>Данное издание Гражданского процессуального кодекса Российской Федерации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ГПК РФ по результатам принятия законопроектов, находящихся на рассмотрении в Государственной Думе РФ. 
Для более удобного использования в тексте кодекса применяется система сокращенного написания отдельных слов и выражений, а также приводятся ссылки на федеральные законы, постановления и определения высших судебных органов Российской Федерации, относящиеся к вопросам применения норм ГПК.</t>
  </si>
  <si>
    <t>Трудовой кодекс Российской Федерации на 1 февраля 2026 года. Со всеми изменениями, законопроектами и постановлениями судов</t>
  </si>
  <si>
    <t>ГРАЖДАНСКОЕ И ПРЕДПРИНИМАТЕЛЬСКОЕ ПРАВО. ПРАВОВОЕ ОБЕСПЕЧЕНИЕ ПРОФЕССИОНАЛЬНОЙ ДЕЯТЕЛЬНОСТИ. ТРУДОВОЕ ПРАВО И ПРАВО СОЦИАЛЬНОГО ОБЕСПЕЧЕНИЯ</t>
  </si>
  <si>
    <t>978-5-17-182887-5</t>
  </si>
  <si>
    <t>ASE000000000896090</t>
  </si>
  <si>
    <t>http://cdn.eksmo.ru/v2/ASE000000000896090/COVER/cover1.jpg</t>
  </si>
  <si>
    <t>КодексыЗаконыРФ Трудовой Кодекс. По состоянию на 1 февраля 2026 года. Со всеми изменениями, законопроектами и постановлениями судов</t>
  </si>
  <si>
    <t>Данное издание Трудового кодекса Российской Федерации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ТК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ТК РФ.</t>
  </si>
  <si>
    <t>Уголовно-исполнительный кодекс Российской Федерации на 1 февраля 2026 года. Со всеми изменениями, законопроектами и постановлениями судов</t>
  </si>
  <si>
    <t>978-5-17-182884-4</t>
  </si>
  <si>
    <t>ASE000000000896086</t>
  </si>
  <si>
    <t>http://cdn.eksmo.ru/v2/ASE000000000896086/COVER/cover1.jpg</t>
  </si>
  <si>
    <t>КодексыЗаконыРФ Уголовно-исполнительный кодекс РФ на 1 февраля 2026 года. Со всеми изменениями, законопроектами и постановлениями судов</t>
  </si>
  <si>
    <t>Данное издание Уголовно-исполнительного кодекса РФ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УИК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УИК РФ.</t>
  </si>
  <si>
    <t>Тараканы в твоей голове и лишний вес 2.0. Как ложные установки мешают похудеть</t>
  </si>
  <si>
    <t>Галькевич О.С.</t>
  </si>
  <si>
    <t>Люби себя</t>
  </si>
  <si>
    <t>978-5-17-166408-4</t>
  </si>
  <si>
    <t>ЛюбиСебя</t>
  </si>
  <si>
    <t>ASE000000000883597</t>
  </si>
  <si>
    <t>http://cdn.eksmo.ru/v2/ASE000000000883597/COVER/cover1.jpg</t>
  </si>
  <si>
    <t>ЛюбиСебя Галькевич Тараканы в твоей голове и лишний вес 2.0. Как ложные установки мешают похудеть</t>
  </si>
  <si>
    <t>Олеся Галькевич — практикующий психолог с опытом работы более 10 лет, автор книг о самооценке и психологии похудения (в рейтинге самых продаваемых книг Forbes.Life), победитель конкурса книг «ЛитРес» «Это факт!». 
Ты пробовала худеть не единожды, но вес возвращается снова и снова. Ты решаешь сесть на диету с понедельника, но потом рука сама тянется к холодильнику. Ты перепробовала все модные диеты, но по-прежнему видишь в зеркале не то отражение, о каком мечтаешь… Тогда эта книга для тебя. Потому что мешают похудеть тараканы в твоей голове — психика, не справляясь со стрессами или драмами жизни, пытается сбалансировать свое состояние при помощи еды, а она уже избыточна для организма.
Олеся Галькевич, автор книги, бережно поможет тебе разобраться в психологических причинах лишнего веса и научит справляться со всем так, чтобы твои тараканы больше не стояли у тебя на пути. Поверь, ты справишься! 
Прочитав эту книгу, ты:
•   узнаешь психологические законы, касающиеся лишнего веса;
•   увидишь причины своего лишнего веса;
•   поймешь механизм срывов и заеданий;
•   выработаешь схему, как уменьшить количество срывов и как их постепенно ликвидировать;
•   начнешь свой путь к здоровому телу.</t>
  </si>
  <si>
    <t>Сумерки (новое оформление)</t>
  </si>
  <si>
    <t>978-5-17-136625-4</t>
  </si>
  <si>
    <t>TWILIGHT / LIFE AND DEATH</t>
  </si>
  <si>
    <t>ASE000000000857459</t>
  </si>
  <si>
    <t>http://cdn.eksmo.ru/v2/ASE000000000857459/COVER/cover1.jpg</t>
  </si>
  <si>
    <t>Майер(лучшее)Сумерки-1</t>
  </si>
  <si>
    <t>История любви старшеклассницы и вампира покорила сердца миллионов людей. Стефани Майер, создательница саги «Сумерки», два года подряд признавалась лучшей писательницей США, её книги были переведены на 38 языков, а общий тираж «Сумеречной саги» превышает 150 000 000 экземпляров. Сага легла в основу одноимённой киносерии с Робертом Паттисоном и Кристен Стюарт в главных ролях, пять фильмов цикла заработали в мировом прокате свыше 4 миллиардов долларов.
Вы знаете эту историю, историю нелегкого выбора, опасных приключений, кровавых событий, трагических недопониманий, драматических открытий и всепобеждающей любви… Семнадцатилетняя Белла переезжает к своему отцу на другой конец страны, впервые приходит в новую школу и знакомится с крайне необычным одноклассником по имени Эдвард, статным красавцем с холодной бледной кожей и золотистыми глазами…
Вашему вниманию предлагается специальное переиздание, приуроченное к выходу «Солнца полуночи», новой книги цикла. Соберите всю сагу в едином оформлении!</t>
  </si>
  <si>
    <t>История обычной старшеклассницы из провинциального городка Беллы Свон, покорившей сердца двух весьма необычных парней: выходца из аристократического вампирского клана Эдварда Каллена и бесстрашного индейца-оборотня Джейкоба Блэка.
История нелегкого выбора, опасных приключений, кровавых событий, трагических недопониманий, драматических открытий и всепобеждающей любви...</t>
  </si>
  <si>
    <t>Фрекен Мод задумала что-то недоброе</t>
  </si>
  <si>
    <t>Турстен Х.</t>
  </si>
  <si>
    <t>На чай к детективу</t>
  </si>
  <si>
    <t>978-5-17-171131-3</t>
  </si>
  <si>
    <t>(Уволен) Кудинова Дарья Владиславовна</t>
  </si>
  <si>
    <t>На чай к Агате Кристи</t>
  </si>
  <si>
    <t>Aldre dam med onda avsikter</t>
  </si>
  <si>
    <t>ASE000000000886921</t>
  </si>
  <si>
    <t>http://cdn.eksmo.ru/v2/ASE000000000886921/COVER/cover1.jpg</t>
  </si>
  <si>
    <t>На чай к Агате Турстен Фрекен Мод задумала что-то недоброе</t>
  </si>
  <si>
    <t>- Один из лучших мировых образцов «уютного детектива».
- Бестселлер об очаровательной пожилой даме из Гётеборга, которая решает свои неурядицы с радикальностью мафиози. По-скандинавски брутально и по-английски смешно.
- Истории о приключениях фрекен Мод переведены на 25 языков — продано больше 5 миллионов экземпляров!
- Серия «На чай к детективу» — истории, согревающие душу и тренирующие ум.</t>
  </si>
  <si>
    <t>В восемьдесят восемь лет жизнь только начинается.
А тем, кто с этим не согласен, лучше хорошенько подумать. 
Ведь фрекен Мод не терпит возражений. Эта пожилая дама 
из Гётеборга не дает себя в обиду. Всякий, кто решится
посягнуть на ее покой, независимость и личное счастье, 
может прощаться с жизнью.</t>
  </si>
  <si>
    <t>Лекции по русской литературе</t>
  </si>
  <si>
    <t>978-5-17-166202-8</t>
  </si>
  <si>
    <t>LECTURES ON RUSSIAN LITERATURE</t>
  </si>
  <si>
    <t>ASE000000000883406</t>
  </si>
  <si>
    <t>http://cdn.eksmo.ru/v2/ASE000000000883406/COVER/cover1.jpg</t>
  </si>
  <si>
    <t>Набоков(Весь)Лекции по русской литературе</t>
  </si>
  <si>
    <t>– Знаменитый курс лекций Набокова — впервые в полном переводе на русский язык.
– Оригинальный анализ жизни и творчества знаковых фигур русской литературы XIX–XX веков.
– Книга дает возможность узнать больше о личности Набокова и его читательских предпочтениях.
– Выходит в серии “Набоковский корпус”.</t>
  </si>
  <si>
    <t>В начале 1980‑х годов благодаря усилиям наследников Владимира Набокова и американского текстолога Ф. Боуэрса читателям открылась новая грань многообразного дарования знаменитого автора «Лолиты» и «Ады». Собранные в три тома университетские лекции Набокова по русской и европейской литературе, прочитанные в Уэллсли, Корнелле и Гарварде в 1940–1950 гг., не только раскрывали западной аудитории большой и яркий мир Гоголя, Тургенева, Толстого, Достоевского, Чехова и в новом свете представляли Диккенса, Флобера, Пруста, Кафку и Джойса, но и удивительным образом дополнили писательский образ самого Набокова. Прочтение лекций Набокова, сочетающих биографические очерки с детальными разборами и оригинальными трактовками знаменитых произведений, стало необходимым условием проникновения в творческое сознание гениального писателя и в саму сущность того, что зовется искусством литературы.
Настоящее издание представляет собой первый полный перевод на русский язык «Лекций по русской литературе» и впервые воспроизводит все иллюстрации оригинального издания. Значительная часть лекционного материала и эссе, вошедших в этот том, публикуются в новых переводах. Помимо примечаний Ф. Боуэрса, издание снабжено комментариями редактора.</t>
  </si>
  <si>
    <t>Китайцы</t>
  </si>
  <si>
    <t>Веа Ч.</t>
  </si>
  <si>
    <t>Народы мира</t>
  </si>
  <si>
    <t>978-5-17-181121-1</t>
  </si>
  <si>
    <t>НародыМира</t>
  </si>
  <si>
    <t>ASE000000000888163</t>
  </si>
  <si>
    <t>http://cdn.eksmo.ru/v2/ASE000000000888163/COVER/cover1.jpg</t>
  </si>
  <si>
    <t>НародыМира Китайцы</t>
  </si>
  <si>
    <t>Китай — одна из древнейших цивилизаций мира, история которой насчитывает тысячелетия. От загадочных династий до современных мегаполисов — Китай оставил глубокий след в мировой культуре и политике. Так что же делает этот народ таким уникальным?
Китайцы известны своим трудолюбием, упорством и уважением к семье. Истоки их культуры уходят в глубь веков, а их традиции тесно связаны с учением Конфуция, даосизмом и буддизмом, традиционной медициной и искусством каллиграфии. Но как древние учения помогают современным китайцам сохранять гармонию и внутренний покой?
Сегодня Китай — ведущая мировая держава, где гигантские города соседствуют с древними храмами. Каковы же секреты долголетия китайской культуры? И какие ценности китайцы передадут будущим поколениям? Эти вопросы заставляют задуматься о значении Китая в современном мире.
И книга перед вами легко ответит на них!</t>
  </si>
  <si>
    <t>Сенека. Нравственные письма к Луциллию</t>
  </si>
  <si>
    <t>Сенека Л.А., Ошеров С.А.</t>
  </si>
  <si>
    <t>978-5-17-165201-2</t>
  </si>
  <si>
    <t>ASE000000000882365</t>
  </si>
  <si>
    <t>http://cdn.eksmo.ru/v2/ASE000000000882365/COVER/cover1.jpg</t>
  </si>
  <si>
    <t>НаследиеМудрых Сенека. Нравственные письма к Луциллию</t>
  </si>
  <si>
    <t>"Нравственные письма к Луциллию" - это сборник писем древнеримского философа Луция Аннея Сенеки, адресованных его другу. В письмах содержатся рассуждения о моральных и этических сторонах жизни, таких как справедливость, добродетель, счастье, преодоление бедствий и принятие себя. Сенека также предлагает своему другу Луциллию способы достижения внутреннего спокойствия и гармонии. Это произведение стало классикой философской литературы и по сей день остается актуальным и вдохновляющим источником мудрости.</t>
  </si>
  <si>
    <t>HSK 2: Развиваем письменную речь для сдачи экзамена</t>
  </si>
  <si>
    <t>Подготовка к HSK: пишем на китайском</t>
  </si>
  <si>
    <t>978-5-17-165917-2</t>
  </si>
  <si>
    <t>ПодготовкаHSK(ПишемНаКита</t>
  </si>
  <si>
    <t>ASE000000000883102</t>
  </si>
  <si>
    <t>http://cdn.eksmo.ru/v2/ASE000000000883102/COVER/cover1.jpg</t>
  </si>
  <si>
    <t>ПодготовкаHSK(ПишемНаКитайском)HSK 2: Развиваем письменную речь для сдачи экзамена</t>
  </si>
  <si>
    <t>Марина Владиславовна Москаленко — заведующая кафедрой китайского языка и старший преподаватель Института стран Востока. Автор ряда пособий и учебных материалов по китайскому языку.
В основе пособия лежит лексический и грамматический минимум, необходимый для сдачи 2 уровня экзамена HSK версии 3.0. Книга состоит из 17 уроков, каждый урок содержит новые слова, диалоги, лексико-грамматические комментарии, а также упражнения, ответы к которым размещены в конце пособия. Разработанные комплексы упражнений направлены на развитие коммуникативных навыков и умения применять лексику и грамматику в различных ситуациях общения.
Пособие подходит для продолжающих изучать китайский язык.</t>
  </si>
  <si>
    <t>Грамматический практикум к "Полному курсу испанского языка"</t>
  </si>
  <si>
    <t>978-5-17-165916-5</t>
  </si>
  <si>
    <t>ASE000000000883101</t>
  </si>
  <si>
    <t>http://cdn.eksmo.ru/v2/ASE000000000883101/COVER/cover1.jpg</t>
  </si>
  <si>
    <t>ПолныйКурс Испанский язык. Грамматический практикум к "Полному курсу испанского языка"</t>
  </si>
  <si>
    <t>Роза Альфонсовна Гонсалес и Рушания Рашитовна Алимова — преподаватели МГИМО с многолетним опытом работы, авторы многих пособий по испанскому языку.
Грамматический практикум к «Полному курсу испанского языка» состоит из 21 урока, в каждом из которых приводится краткая грамматическая справка, основанная на пройденном в основном учебнике материале, большое количество упражнений с ключами для самопроверки, а также подробные проверочные работы для контроля усвоения языка. В этом пособии вы найдете самый полный объем испанской грамматики и лексики, соответствующий уровням А1-В1 языковой компетенции по современной европейской классификации.
Книга может быть использована для самостоятельного изучения испанского языка, а также как вспомогательное пособие на занятиях с преподавателем.</t>
  </si>
  <si>
    <t>Вязание мотивов крючком: шаг за шагом. Самый наглядный самоучитель</t>
  </si>
  <si>
    <t>978-5-17-155070-7</t>
  </si>
  <si>
    <t>бумага офсетная 90</t>
  </si>
  <si>
    <t>ASE000000000871621</t>
  </si>
  <si>
    <t>http://cdn.eksmo.ru/v2/ASE000000000871621/COVER/cover1.jpg</t>
  </si>
  <si>
    <t>Рукоделие(лучшее)Вязание мотивов крючком: шаг за шагом. Самый наглядный самоучитель</t>
  </si>
  <si>
    <t>Татьяна Михайлова — автор более чем 20 книг по вязанию, на протяжении многих лет ей доверяют тысячи рукодельниц. С помощью этой книги вы раскроете  секреты вязания и овладеете крючком в совершенстве.
Шаг за шагом вы научитесь читать схемы и вязать базовые элементы: воздушные петли, столбики с накидом и без, пучки, веерные столбики. А затем свяжите красивые мотивы: прямые полотна, квадраты, круги, треугольники, из которых можно создать элементы одежды и украшения для дома.
С помощью пошаговых схем, кратких описаний и фото готовых изделий вы легко научитесь вязать крючком или усовершенствуете навыки в этом творческом деле!</t>
  </si>
  <si>
    <t>Игрушки амигуруми. Вязание крючком для начинающих</t>
  </si>
  <si>
    <t>Аскарова О., Фриман Э.А., Ярковая Т.</t>
  </si>
  <si>
    <t>978-5-17-165551-8</t>
  </si>
  <si>
    <t>ASE000000000882728</t>
  </si>
  <si>
    <t>http://cdn.eksmo.ru/v2/ASE000000000882728/COVER/cover1.jpg</t>
  </si>
  <si>
    <t>Рукоделие(лучшее)Игрушки амигуруми. Вязание крючком для начинающих</t>
  </si>
  <si>
    <t>В этой книге представлено 9 мастер-классов от известных рукодельниц по вязанию забавных зверят. Вы сможете связать лисенка, львенка, динозаврика, цыпленка, кролика, мишку, обезьянку, летучую мышку и черную кошечку. 
В этом вам помогут подробные объяснения основных техник вязания, пошаговые фотографии, описания по рядам, советы по выбору инструментов и материалов и рекомендации по уходу за игрушками.</t>
  </si>
  <si>
    <t>Большая книга сказок, стихов и рассказов</t>
  </si>
  <si>
    <t>Сутеев В.Г., Чуковский К.И.</t>
  </si>
  <si>
    <t>Самая большая книга (подарочная)</t>
  </si>
  <si>
    <t>978-5-17-135407-7</t>
  </si>
  <si>
    <t>(Уволен) Никитина Анастасия Александровна</t>
  </si>
  <si>
    <t>СамБолКнига(под)</t>
  </si>
  <si>
    <t>Сказка про лягушку, Зайкина шуба</t>
  </si>
  <si>
    <t>ASE000000000856159</t>
  </si>
  <si>
    <t>http://cdn.eksmo.ru/v2/ASE000000000856159/COVER/cover1.jpg</t>
  </si>
  <si>
    <t>СамБолКнига(под)Сутеев Большая книга сказок, стихов и рассказов</t>
  </si>
  <si>
    <t>Ты, должно быть, удивишься, но когда-то все взрослые были детьми. А всем взрослым иногда хочется снова стать маленькими! Как же им вернуться в детство? Да очень просто: нужно поскорее раскрыть нашу «Большую книгу сказок, стихов и рассказов», сесть читать добрые сказки про Цыплёнка и Утёнка, Капризную Кошку, Мойдодыра,  Усатого-полосатого и многих-многих других и, конечно же, рассматривать картинки! Ведь их нарисовал замечательный художник-мультипликатор Владимир Григорьевич Сутеев, которого наверняка знают твои мама и папа, ведь книжки с его рисунками им в детстве читали твои бабушка и дедушка. А теперь и ты  познакомься с милыми и забавными персонажами сказок, стихов и рассказов в рисунках В. Сутеева!</t>
  </si>
  <si>
    <t>«Большая книга В. Сутеева» – это сборник сказок и стихотворений в рисунках известного художника-мультипликатора, любимца бабушек и мам, Владимира Григорьевича Сутеева. В книгу вошли произведения российских и зарубежных писателей и поэтов: А. Барто, С. Михалкова, К. Чуковского, А. Прёйсна, С. Мурадяна и других. Также в сборник включены сказки самого В. Сутеева, которые входили в его наиболее известный, неоднократно переизданный сборник – «Сказки и картинки». Особенно примечательна наша книга тем, что в ней впервые после долгого перерыва публикуются иллюстрации В. Сутеева к циклу стихотворений А. Барто «Вовка – добрая душа», к стихам В. Орлова «Однажды» и «Рецепт», а также «Ёжик-портняжка» и «Уточка и дудочка» Е. Каргановой.</t>
  </si>
  <si>
    <t>Всё о динозаврах</t>
  </si>
  <si>
    <t>978-5-17-168586-7</t>
  </si>
  <si>
    <t>картон мелованный 260</t>
  </si>
  <si>
    <t>All about dinosaurus. Pop-up book</t>
  </si>
  <si>
    <t>ASE000000000885002</t>
  </si>
  <si>
    <t>http://cdn.eksmo.ru/v2/ASE000000000885002/COVER/cover1.jpg</t>
  </si>
  <si>
    <t>Суперинтерактив3Dкнига Всё о динозаврах</t>
  </si>
  <si>
    <t>Гигантская 3D-книга, не имеющая аналогов в мире: увлекательное путешествие к древним властелинам Земли!
Миллионы лет назад, когда ещё не появился человек, на планете был один континент — Пангея, а населяло его множество разных динозавров и других рептилий. 180 млн лет они эволюционировали, отращивали броню и когти, охотились, поедали траву, и никто им не угрожал. Но случилась катастрофа — по одной из теорий, динозавры исчезли с лица Земли из-за падения метеорита, и теперь изучать древних ящеров мы можем только по ископаемым останкам и следам на окаменевших поверхностях.</t>
  </si>
  <si>
    <t>Гигантская 3D-книга, не имеющая аналогов в мире: увлекательное путешествие к древним властелинам Земли!
Миллионы лет назад, когда ещё не появился человек, на планете был один континент — Пангея, а населяло его множество разных динозавров и других рептилий. 180 млн лет они эволюционировали, отращивали броню и когти, охотились, поедали траву, и никто им не угрожал. Но случилась катастрофа — по одной из теорий, динозавры исчезли с лица Земли из-за падения метеорита, и теперь изучать древних ящеров мы можем только по ископаемым останкам и следам на окаменевших поверхностях.
ИЗ КНИГИ УЗНАЕШЬ:
Где и когда жили динозавры: триасовый, юрский, меловой периоды
О свирепых хищниках и смертельном оружии на охоте
О мирных травоядных и способах защиты от врагов
Какого размера были динозавры и у кого была самая длинная шея
Кто жил с динозаврами в мезозойской эре
Причину вымирания удивительных существ
65-сантиметровая карта с местами, где нашли окаменелости динозавров
Больше 100 окошек
11 объёмных конструкций
вращающееся колёсико
3 книжки в книжке</t>
  </si>
  <si>
    <t>Древний. Вторжение. Расплата. Возрождение. Час воздаяния (подарочное издание)</t>
  </si>
  <si>
    <t>Тармашев С.С.</t>
  </si>
  <si>
    <t>Фантастическая сага: коллекция</t>
  </si>
  <si>
    <t>978-5-17-155199-5</t>
  </si>
  <si>
    <t>ASE000000000871750</t>
  </si>
  <si>
    <t>http://cdn.eksmo.ru/v2/ASE000000000871750/COVER/cover1.jpg</t>
  </si>
  <si>
    <t>Тармашев(под)Древний. Вторжение. Расплата. Возрождение. Час воздаяния(4 книги в 1)</t>
  </si>
  <si>
    <t>•   Подарочное переиздание легендарного цикла постапокалиптической фантастики Тармашева «Древний»! Четыре заключительные книги под одной обложкой.
•   Сергей Тармашев — один из самых популярных на сегодняшний день русских писателей, пишущих в жанре боевой фантастики.
•   Совокупный тираж его книг превысил отметку в 2 000 000 экземпляров, а циклы «Древний», «Наследие», «Ареал» и «Каждому своё» уже давно завоевали звание эталонной классики жанра.
•   Удивительный фантастический мир, на жителях которого лежит ответственная миссия по спасению своей цивилизации.
•   Для поклонников книг Сергея Тармашева, прозы Сергея Лукьяненко и всех, кто хочет быть в курсе трендов российской фантастики.</t>
  </si>
  <si>
    <t>Это — ДРЕВНИЙ. Самый популярный цикл постапокалиптической фантастики.
Это — ДРЕВНИЙ. Визитная карточка Сергея Тармашева.
Это — ДРЕВНИЙ. Предупреждение всему современному миру.
История гибели Человечества в результате собственной жадности и беспринципности.
История борьбы за выживание последних его остатков.
История героических подвигов и изощренной подлости.
История борьбы за краеугольный камень существования людей — Власть…
Четыре заключительные книги легендарного цикла под одной обложкой!</t>
  </si>
  <si>
    <t>Неофициальная кулинарная книга «Один дома»</t>
  </si>
  <si>
    <t>Тейлор Б.</t>
  </si>
  <si>
    <t>Фандом. Еда</t>
  </si>
  <si>
    <t>978-5-17-169946-8</t>
  </si>
  <si>
    <t>ФандомЕда</t>
  </si>
  <si>
    <t>The Unofficial Home Alone Cookbook: From a "Lovely" Cheese Pizza to a "Highly Nutritious" Mac and Cheese Dinner, Tasty Mea</t>
  </si>
  <si>
    <t>ASE000000000885757</t>
  </si>
  <si>
    <t>http://cdn.eksmo.ru/v2/ASE000000000885757/COVER/cover1.jpg</t>
  </si>
  <si>
    <t>ФандомЕда Тейлор Неофициальная кулинарная книга «Один дома»</t>
  </si>
  <si>
    <t>Теперь любимую историю можно не только пересматривать, но и попробовать на вкус!
В этой книге собрано 75 рецептов, вдохновленных сценами и персонажами из культовой комедии «Один дома»: от быстрых закусок и сытных ужинов до праздничных десертов и коктейлей для всей семьи. Хотите оборонять холодильник от «Мокрых бандитов» или просто устроить вечер с сырной пиццей и мороженым — эта книга станет вашим главным помощником. 
Добавьте немного озорства в повседневную жизнь и почувствуйте себя Кевином Маккалистером: ешьте и веселитесь, будто родители уехали, а вы — один дома!</t>
  </si>
  <si>
    <t>Свеча в гробнице: древний город Цзинцзюэ</t>
  </si>
  <si>
    <t>Бачан Тянься</t>
  </si>
  <si>
    <t>Хиты Китая. Свеча в гробнице</t>
  </si>
  <si>
    <t>978-5-17-180070-3</t>
  </si>
  <si>
    <t>бумага книжная кремовая 55</t>
  </si>
  <si>
    <t>ХитыКитаяСвеча</t>
  </si>
  <si>
    <t>Ghost blowing lamp 1 / 鬼吹灯 1 (печатное издание)</t>
  </si>
  <si>
    <t>ASE000000000872057</t>
  </si>
  <si>
    <t>http://cdn.eksmo.ru/v2/ASE000000000872057/COVER/cover1.jpg</t>
  </si>
  <si>
    <t>ХитыКитаяСвеча Бачан Свеча в гробнице: древний город Цзинцзюэ</t>
  </si>
  <si>
    <t>Жизнь Ху Баи, представителя образованной молодежи и ветерана боевых действий во Вьетнаме, резко меняется, когда ему в руки попадает старинная книга о таинственных практиках фэншуй, связанных с поиском древних захоронений. 
Ведомые жаждой наживы, Ху Баи и его друг Ван Кайсюань по прозвищу Толстяк ступают на скользкую и опасную дорожку расхищения гробниц. Им предстоит множество приключений в глухих горах, жутких подземных пещерах и жарких песках. 
Однако они даже не подозревают, что древние гробницы и затерянные города скрывают в себе нечто гораздо более опасное, чем сложный рельеф и хитроумные ловушки…</t>
  </si>
  <si>
    <t>Стеклянная душа красавицы. Книга 3</t>
  </si>
  <si>
    <t>Лан Ш.</t>
  </si>
  <si>
    <t>Хиты Китая. Фэнтези</t>
  </si>
  <si>
    <t>978-5-17-179249-7</t>
  </si>
  <si>
    <t>ХитыКитаяФэнтези</t>
  </si>
  <si>
    <t>The glass maiden 3  / 琉璃美人煞 下</t>
  </si>
  <si>
    <t>ASE000000000879719</t>
  </si>
  <si>
    <t>http://cdn.eksmo.ru/v2/ASE000000000879719/COVER/cover1.jpg</t>
  </si>
  <si>
    <t>ХитыКитаяФэнтези Стеклянная душа красавицы. Книга 3</t>
  </si>
  <si>
    <t>Близится долгожданное Состязание цветка и Остров Фуюй открывает свои врата для участников и их учений. Сюаньцзи вместе с друзьями преисполнены радости от долгожданной встречи. Однако они пока не знают, что сулит грядущее. Старые враги успешно плетут интриги, тайны прошлого угрожают настоящему, а неожиданные потрясения грозят разлукой.
Терзаясь сомнениями Сюаньцзи отпускает в небо журавля собственного счастья и теперь сделает все, чтобы его вернуть. На пути ждут испытания, удивительные встречи и открытия, которые изменят девушку навсегда. Вопрос лишь в том, сможет ли она дойти до самого края земли и отыскать то, что так отчаянно ищет?</t>
  </si>
  <si>
    <t>Милый друг</t>
  </si>
  <si>
    <t>978-5-17-095181-9</t>
  </si>
  <si>
    <t>Bel-Ami</t>
  </si>
  <si>
    <t>ASE000000000720979</t>
  </si>
  <si>
    <t>http://cdn.eksmo.ru/v2/ASE000000000720979/COVER/cover1.jpg</t>
  </si>
  <si>
    <t>ЭксклюзивКлассика Мопассан Милый друг</t>
  </si>
  <si>
    <t>«Милый друг» (1885)  – один из самых известных и часто экранизируемых романов Мопассана. Время идет, но читателям по-прежнему интересен образ циничного авантюриста и ловеласа Жоржа Дюруа, обольстителя светских красавиц, не брезгующего ничем, чтобы пробиться из нищеты и безвестности в высшее общество. Не обладая особыми талантами, кроме умения соблазнять женщин, герой умудряется, правда, не без труда, добиться всего, чего хочет.</t>
  </si>
  <si>
    <t>Госпожа Бовари</t>
  </si>
  <si>
    <t>Флобер Г.</t>
  </si>
  <si>
    <t>978-5-17-100587-0</t>
  </si>
  <si>
    <t>Madame Bovary</t>
  </si>
  <si>
    <t>ASE000000000827028</t>
  </si>
  <si>
    <t>http://cdn.eksmo.ru/v2/ASE000000000827028/COVER/cover1.jpg</t>
  </si>
  <si>
    <t>ЭксклюзивКлассика Флобер Госпожа Бовари</t>
  </si>
  <si>
    <t>Роман «Госпожа Бовари», в свое время осужденный за покушение на общественную мораль, вот уже полтора столетия потрясает и восхищает читателя.
Разрушены мечты об «идеальном браке», выдуманный Эммой «принц» оказался скучным провинциальным врачом, и она, задыхаясь в унылом, безотрадном замужестве, от отчаяния принялась искать счастья в «романтичных» любовных связях…
Такова сюжетная завязка одного из самых значительных произведений в истории французской литературы, – много раз экранизированного шедевра о «маленькой трагедии» молодой женщины.</t>
  </si>
  <si>
    <t>Тайные практики деревенской магии + колдовская тетрадь с обрядами</t>
  </si>
  <si>
    <t>Романова Марьяна</t>
  </si>
  <si>
    <t>Элита Экстрасенсов</t>
  </si>
  <si>
    <t>978-5-17-155817-8</t>
  </si>
  <si>
    <t>ЭлитаЭкстрасенсов</t>
  </si>
  <si>
    <t>ASE000000000872348</t>
  </si>
  <si>
    <t>http://cdn.eksmo.ru/v2/ASE000000000872348/COVER/cover1.jpg</t>
  </si>
  <si>
    <t>ЭлитаЭкстрасенсов Романова Тайные практики деревенской магии + колдовская тетрадь с обрядами</t>
  </si>
  <si>
    <t>В ваших руках третье издание бестселлера финалиста 21-й "Битвы экстрасенсов" Марьяны Романовой. В нём она раскрывает секреты самого сокрытого эзотерического искусства — деревенской магии. Книга и включенная в неё «Колдовская тетрадь с обрядами» содержат набор практик, которые  помогут комфортно и защищенно чувствовать себя во многих жизненных ситуациях.
Из книги вы узнаете, как:
• провести обряд посвящения в маги;
• приворожить или избавиться от любовной тоски;
• защищаться и при необходимости нападать;
• заставить темные силы работать на тебя;
• лечить болезни.
"Деревенская магия — это просто, эффективно, и это в крови у каждого, кто вообще смотрит в сторону мира незримого. Это все такое природное, такое наше, такое сложное в своей совершенной простоте".</t>
  </si>
  <si>
    <t>В ваших руках четвертое издание бестселлера финалиста 21-й «Битвы экстрасенсов» Марьяны Романовой. В нём она раскрывает секреты самого сокрытого эзотерического искусства — деревенской магии. Книга и включенная в неё «Колдовская тетрадь с обрядами» содержат набор практик, которые помогут комфортно и защищенно чувствовать себя во многих жизненных ситуациях.
Из книги вы узнаете, как:
•   провести обряд посвящения в маги;
•   приворожить или избавиться от любовной тоски;
•   защищаться и при необходимости нападать;
•   заставить темные силы работать на тебя;
•   лечить болезни.
«Деревенская магия — это просто, эффективно, и это в крови у каждого, кто вообще смотрит в сторону мира незримого. Это все такое природное, такое наше, такое сложное в своей совершенной простоте».</t>
  </si>
  <si>
    <t>100 тысяч почему</t>
  </si>
  <si>
    <t>Альтшулер В.С., Малов В.И.,</t>
  </si>
  <si>
    <t>100 тысяч вопросов и ответов</t>
  </si>
  <si>
    <t>978-5-17-106181-4</t>
  </si>
  <si>
    <t>(Уволен) Усова Ирина Викторовна</t>
  </si>
  <si>
    <t>100ТысячВопросовОтветов</t>
  </si>
  <si>
    <t>ASE000000000832244</t>
  </si>
  <si>
    <t>http://cdn.eksmo.ru/v2/ASE000000000832244/COVER/cover1.jpg</t>
  </si>
  <si>
    <t>100ТысячВопросовОтветов 100 тысяч почему</t>
  </si>
  <si>
    <t>В книге «100 тысяч почему» собраны ответы на самые интересные вопросы о науке, технике, природе, искусстве, которые только может задать юный почемучка: кто придумал названия месяцам, для чего киты пускают фонтаны, на каких камнях работают механические часы, долго ли живут грибы, почему компьютерный диск называется «винчестером», почему в Перу полосы на аэродроме длиннее.</t>
  </si>
  <si>
    <t>В книге «100 тысяч почему» найдутся ответы на вопросы любого почемучки. Ведь познавая мир, дети задают тысячи и тысячи всевозможных «почему». Почему светят звёзды? Почему мы зеваем? Почему снег скрипит под ногами? Почему мы дрожим от холода? Ответы на эти и множество других вопросов найдутся на страницах данной книги, ведь каждая её страница – это новый ответ и новая информация для любознательных детей.
Для среднего школьного возраста.</t>
  </si>
  <si>
    <t>Человек-Паук: Заклятые враги</t>
  </si>
  <si>
    <t>Кванц Д.</t>
  </si>
  <si>
    <t>Вселенная Марвел. Приключения</t>
  </si>
  <si>
    <t>978-5-17-149860-3</t>
  </si>
  <si>
    <t>MARVEL(Приключения)</t>
  </si>
  <si>
    <t>ASE000000000866195</t>
  </si>
  <si>
    <t>http://cdn.eksmo.ru/v2/ASE000000000866195/COVER/cover1.jpg</t>
  </si>
  <si>
    <t>MARVEL(Приключения)Человек-Паук: Заклятые враги</t>
  </si>
  <si>
    <t>Человек-Паук - супергерой, борец с преступностью и участник нескольких супергеройских команд.
Каково это - быть супергероем, спасать людей и всю жизнь носить маску, скрывая тайну своей личности?
Такова судьба Человека-Паука. Его девиз: с великой силой приходит великая ответственность... И он готов на все, чтобы не подставить под удар жизни своих родных и близких!
Человек-Паук! Именно он сразится с суперзлодеями, чтобы на улицах Нью-Йорка было тихо и спокойно.</t>
  </si>
  <si>
    <t>Что объединяет Стервятника, Доктора Осьминога, Жестянщика, Песочного Человека, Доктора Дума и Ящера? Правильно! Человек-Паук! Именно он сразится с суперзлодеями, чтобы на улицах Нью-Йорка было тихо и спокойно.</t>
  </si>
  <si>
    <t>Ветер перемен. Абсолютно неправильные люди</t>
  </si>
  <si>
    <t>Назарова О.С.</t>
  </si>
  <si>
    <t>Абсолютно неправильные люди</t>
  </si>
  <si>
    <t>978-5-17-157813-8</t>
  </si>
  <si>
    <t>АбсолютНеправЛюди</t>
  </si>
  <si>
    <t>ASE000000000874450</t>
  </si>
  <si>
    <t>http://cdn.eksmo.ru/v2/ASE000000000874450/COVER/cover1.jpg</t>
  </si>
  <si>
    <t>АбсолютНеправЛюди Назарова Ветер перемен. Абсолютно неправильные люди</t>
  </si>
  <si>
    <t>Как меняются люди под влиянием перемен и какой у этого исход? Ольга Назарова, российская писательница и автор популярного Дзен-канала «Родом из детства», делится секретами тонких душевных превращений между людьми в книге «Ветер перемен».
Четвертый роман в цикле «Абсолютно неправильные люди» отличается практичностью обложки, покрытой лаком, и компактностью формата, что позволяет всегда носить его с собой в сумке. Любимая книга всегда под рукой!
Изменения ведут к лучшему – люди сбрасывают груз прошлого, освобождая место чему-то новому и светлому. Главное – разглядеть тех, кто их приносит в нашу жизнь!</t>
  </si>
  <si>
    <t>Со временем меняется всё: мир вокруг, обстоятельства, а бывает, что даже люди и их взгляды на жизнь… И не всегда это плохо.
Неплохо, когда молоденькая девушка, замороченная модным коучем, вдруг начинает меняться, понимая, кто она на самом деле и что для неё важно. Совсем неплохо, когда болезненные воспоминания и бесконечные обязательства перед чужими, по сути, людьми уходят в прошлое, открывая дорогу чему-то новому, свежему и лёгкому, как ветер.
Хорошо, когда закостеневший в своём упорстве академик, вдруг начинает менять свой взгляд на собственную семью, слегка, самую чуточку смягчаясь.
Ветер перемен окутывает героев - пусть для кого-то это щенок, для кого-то фотография правнучки, а для кого-то человек, неожиданно ставший другом. Главное - не упустить тех, с кем приходят такие нужные и важные изменения.
Четвертая книга цикла "Абсолютно неправильные люди".
Ольга Назарова – российская писательница, известная книгой "Родом из детства" и короткими теплыми рассказами, которые она публикует на своем Дзен-канале. Количество подписчиков на канале Ольги «Родом из детства» насчитывает более 60 тысяч и продолжает расти.</t>
  </si>
  <si>
    <t>Сказки в картинках</t>
  </si>
  <si>
    <t>Большая книга сказок</t>
  </si>
  <si>
    <t>978-5-17-117837-6</t>
  </si>
  <si>
    <t>БолКнигаСказок</t>
  </si>
  <si>
    <t>ASE000000000846223</t>
  </si>
  <si>
    <t>http://cdn.eksmo.ru/v2/ASE000000000846223/COVER/cover1.jpg</t>
  </si>
  <si>
    <t>БолКнигаСказок Сутеев Сказки в картинках</t>
  </si>
  <si>
    <t>Первая книжка у малыша должна быть особенная. Большая, красочная и очень интересная! Знаменитый художник-сказочник Владимир Григорьевич Сутеев придумал такую книгу. Он сочинил коротенькие сказочные истории и нарисовал к ним много-много ярких картинок. Интересные сказки расскажут маленькому человечку о самом главном – дружбе, добре и справедливости.</t>
  </si>
  <si>
    <t>Владимир Григорьевич Сутеев обладал особым талантом – он умел разговаривать с маленькими детьми так, чтобы им было
интересно. Он сочинил простые сказки о добре, щедрости и взаимопомощи. Нарисовал к ним красочные картинки. В нашу книгу
вошли самые известные сказки: «Цыплёнок и Утёнок», «Петух и Краски», «Ёлка» и другие. Уже более полувека малыши растут на
его сказках и вырастают хорошими людьми. В этом, наверное, главный секрет хорошей детской книги.
Для детей до 3-х лет.</t>
  </si>
  <si>
    <t>У меня живет жирафа</t>
  </si>
  <si>
    <t>978-5-17-093471-3</t>
  </si>
  <si>
    <t>(Уволен) Архарова Ирина Николаевна</t>
  </si>
  <si>
    <t>ASE000000000719238</t>
  </si>
  <si>
    <t>http://cdn.eksmo.ru/v2/ASE000000000719238/COVER/cover1.jpg</t>
  </si>
  <si>
    <t>Вильмонт(лучшее/м)У меня живет жирафа</t>
  </si>
  <si>
    <t>Впервые покет!</t>
  </si>
  <si>
    <t>У нее налаженная жизнь, любимый муж, собственное дело. Но после встречи с человеком, в которого Ия была влюблена еще школьницей, жизнь вдруг начинает преподносить ей сюрпризы и зачастую неприятные, а порой даже страшные. И как быть со вспыхнувшей вновь любовью и горькими мыслями о том, что ты не пара этому человеку?</t>
  </si>
  <si>
    <t>Шедевры Модерна</t>
  </si>
  <si>
    <t>Кортунова Н.Д.</t>
  </si>
  <si>
    <t>Понять искусство</t>
  </si>
  <si>
    <t>978-5-17-177848-4</t>
  </si>
  <si>
    <t>ИскусствоПонимать</t>
  </si>
  <si>
    <t>ASE000000000892012</t>
  </si>
  <si>
    <t>http://cdn.eksmo.ru/v2/ASE000000000892012/COVER/cover1.jpg</t>
  </si>
  <si>
    <t>ИскусствоПонимать Шедевры Модерна</t>
  </si>
  <si>
    <t>Автор - Наталья Кортунова – искусствовед, старший научный сотрудник отдела искусства стран Европы и Америки XIX–XX веков ГМИИ им. А.С. Пушкина,  автор лекционных курсов по истории западноевропейского искусства и истории скульптуры, автор ряда книг: «Как читать и понимать живопись», «Знаки, символы и аллегории в искусстве». Наталья Кортунова – куратор ряда выставок ГМИИ, со-куратор выставочных проектов в ГМИИ — «Вим Дельвуа. Мимикрия» (2014), «Александр Колдер. Ретроспектива» (2015), «Река Конго. Искусство Центральной Африки» (2016). эксперт проекта «ModernArt&amp;Development».
 Модерн - оригинальный, загадочный, а порой и откровенно-чувственный стиль, подчинивший себе изобразительное искусство на рубеже XIX и XX столетий. С этим художественным явлением связано множество знаменитейших архитекторов, живо-
писцев, графиков, мастеров прикладного искусства, но, пожалуй, самыми яркими и самыми значимыми являются имена Антонио Гауди, Густава Климта и Альфонса Мухи. Этим трем авторам и посвящена эта книга, не ограничивающаяся, однако, их творческим наследием в рамках упомянутого стиля, а позволяющая проследить постепенное становление каждого мастера, от самых ранних произведений до зрелых работ.</t>
  </si>
  <si>
    <t>Все предельно</t>
  </si>
  <si>
    <t>978-5-17-155452-1</t>
  </si>
  <si>
    <t>EVERYTHING'S EVENTUAL</t>
  </si>
  <si>
    <t>ASE000000000871982</t>
  </si>
  <si>
    <t>http://cdn.eksmo.ru/v2/ASE000000000871982/COVER/cover1.jpg</t>
  </si>
  <si>
    <t>Кинг(книжная полка)Все предельно</t>
  </si>
  <si>
    <t>От автора бестселлеров «Кладбище домашних животных», «Оно» и «Зеленая миля». Сборник малой прозы Стивена Кинга в коллекционном оформлении Андрея Фереза. Три рассказа из книги были экранизированы!</t>
  </si>
  <si>
    <t>«Команда скелетов». «Ночная смена». «Ночные кошмары и фантастические видения»… Вы помните эти названия? Как известно, Стивен Кинг дарит почитателям своего таланта сборник повестей и рассказов примерно раз в семь лет. Перед вами — очередной сборник, где Стивен Кинг предстает во всей многогранности своего таланта. Это настоящая сокровищница увлекательных, парадоксальных и темных историй, которые мог написать только истинный Мастер прозы.</t>
  </si>
  <si>
    <t>978-5-17-118359-2</t>
  </si>
  <si>
    <t>ASE000000000846748</t>
  </si>
  <si>
    <t>http://cdn.eksmo.ru/v2/ASE000000000846748/COVER/cover1.jpg</t>
  </si>
  <si>
    <t>Кинг(книжная полка)Клатбище домашних жывотных</t>
  </si>
  <si>
    <t>Роман, который сам Кинг, считая «слишком страшным», долго не хотел отдавать в печать, но только за первый год было продано 657 000 экземпляров! Также роман лег в основу одноименного фильма Мэри Ламберт (где Кинг, кстати, сыграл небольшую роль).
Казалось бы, семейство Крид — это настоящее воплощение «американской мечты»: отец — преуспевающий врач, красавица мать, прелестные дети. Для полной идиллии им не хватает лишь большого старинного дома, куда они вскоре и переезжают. 
Но идиллия вдруг стала превращаться в кошмар. Потому что в окружающих их новое жилище вековых лесах скрывается НЕЧТО, более ужасное, чем сама смерть и… более могущественное.</t>
  </si>
  <si>
    <t>Почти как "бьюик"</t>
  </si>
  <si>
    <t>978-5-17-176648-1</t>
  </si>
  <si>
    <t>FROM A BUICK EIGHT</t>
  </si>
  <si>
    <t>ASE000000000890949</t>
  </si>
  <si>
    <t>http://cdn.eksmo.ru/v2/ASE000000000890949/COVER/cover1.jpg</t>
  </si>
  <si>
    <t>Кинг(книжная полка)Почти как "бьюик"</t>
  </si>
  <si>
    <t>— От автора романов «Кладбище домашних животных», «Сияние» и «Кэрри».
— Лауреат премии Брэма Стокера.
— В разные годы права на экранизацию романа покупали такие известные режиссеры как Джордж Ромеро и Джеймс Ван.
— Стивен Кинг — один из самых популярных писателей современности. Его книги переведены на 44 языка, изданы в 80 странах и изданы совокупным тиражом свыше 400 000 000 экземпляров. 
— В коллекционном оформлении художника Андрея Фереза.</t>
  </si>
  <si>
    <t>…Это началось почти двадцать лет назад, когда в полицейском участке маленького городка появился конфискованный «при загадочных обстоятельствах» темно-синий «бьюик»…
…Это продолжалось долгие годы — потому что почти все копы, связанные с историей «бьюика», погибли — и погибли скверно.
Теперь в полицейский участок городка приезжает новый стажер — мальчишка, готовый на все, чтобы выяснить причину смерти своего отца — и разгадать тайну темно-синего «бьюика»…
Помочь ему способен только последний из оставшихся в живых…</t>
  </si>
  <si>
    <t>Маленькая хозяйка Большого дома</t>
  </si>
  <si>
    <t>Лондон Д.</t>
  </si>
  <si>
    <t>Книга на все времена (нов/м)</t>
  </si>
  <si>
    <t>978-5-17-165787-1</t>
  </si>
  <si>
    <t>КнНаВсеВремена(м)</t>
  </si>
  <si>
    <t>ASE000000000882992</t>
  </si>
  <si>
    <t>http://cdn.eksmo.ru/v2/ASE000000000882992/COVER/cover1.jpg</t>
  </si>
  <si>
    <t>КнНаВсеВремена(м)Лондон Маленькая хозяйка Большого дома</t>
  </si>
  <si>
    <t>Создатель «Мартина Идена», «Зова предков» и «Белого клыка» Джек Лондон в первую очередь известен как писатель приключенческого жанра. Поэтому современники автора выразили недоумение, когда он выпустил «Маленькую хозяйку Большого дома» — сентиментальную, пронзительную и глубоко трагическую историю, так не похожую на все то, что он писал заранее.
Сам же Джек Лондон всегда высоко ценил «Хозяйку» — и именно по причине того, что она кардинально отличалась от всего, написанного им ранее. В интервью писатель рассказывал, что «Хозяйка» отражала его мечты и чаяния в определенные моменты жизни, и что именно к такому произведению он стремился на протяжении всей своей литературной карьеры.</t>
  </si>
  <si>
    <t>Роман, о котором сам автор говорил: «"Маленькая хозяйка" – это то, к чему я стремился всю свою писательскую жизнь, ведь эта книга так непохожа на то, что я создавал прежде». 
Одна из самых романтичных и пронзительных историй о любви в американской литературе, которую и сейчас невозможно читать, не сопереживая героям.
Классический любовный треугольник – обаятельный бизнесмен Дик Форрест, его вернувшийся из странствий друг Ивэн Грэхем и молодая жена Дика, миниатюрная красавица Паола, страдающая из-за любви к ним обоим, – трогает до слез.</t>
  </si>
  <si>
    <t>Фрай М.</t>
  </si>
  <si>
    <t>Лабиринты Ехо. Легенда фэнтези</t>
  </si>
  <si>
    <t>978-5-17-171799-5</t>
  </si>
  <si>
    <t>Макс Фрай(Лабиринты Ехо/Л</t>
  </si>
  <si>
    <t>ASE000000000887350</t>
  </si>
  <si>
    <t>http://cdn.eksmo.ru/v2/ASE000000000887350/COVER/cover1.jpg</t>
  </si>
  <si>
    <t>Макс Фрай(Лабиринты Ехо/Легенда фэнтези)Чужак</t>
  </si>
  <si>
    <t>Чужак – первый том из цикла книг «Лабиринты Ехо» самого читаемого автора начала ХХI века Макса Фрая.
Если вы взяли в руки эту книгу, будьте готовы отправиться в самое захватывающее путешествие своей жизни, полное опасностей и приключений. Причем, надолго! Ведь вы попадете в волшебный мир Лабиринтов Ехо, названный так в честь крупнейшего города могущественнейшего королевства. В Ехо не действуют законы нашего привычного мира и там происходят странные убийства. И немудрено: в Ехо правит бал нечисть, появляющаяся из зеркал, чтобы влиять на разум людей, питаться снами и отнимать жизни. 
Раскрыть преступления чудовищ вам предстоит вместе с сэром Джуффином Халли, начальником Тайного Сыска - своего рода элиты магической полиции Ехо – и рассказчиком всех этих удивительных историй сэром Максом.</t>
  </si>
  <si>
    <t>Мой новый босс - глупец. Том 1</t>
  </si>
  <si>
    <t>Итикава Д.</t>
  </si>
  <si>
    <t>Манга. Мой новый босс - глупец</t>
  </si>
  <si>
    <t>978-5-17-180302-5</t>
  </si>
  <si>
    <t>Лялюева Дарья Сергеевна</t>
  </si>
  <si>
    <t>МангаБосс</t>
  </si>
  <si>
    <t>ASE000000000880163</t>
  </si>
  <si>
    <t>http://cdn.eksmo.ru/v2/ASE000000000880163/COVER/cover1.jpg</t>
  </si>
  <si>
    <t>МангаБосс Итикава Мой новый босс - глупец. Том 1</t>
  </si>
  <si>
    <t>Кэнтаро Момосэ, устав от тирании начальника и проблем со здоровьем, решает начать жизнь с чистого листа в новой компании. Надежда на лучшее будущее оправдывается, когда он встречает своего нового босса — Юсэя Сиросаки. Он становится для Момосэ наставником, благодаря которому даже самые сложные задачи становятся преодолимыми.
История о том, как искренняя забота, неуклюжая доброта и внимание могут наполнить рабочие будни смыслом и теплом. Иногда самый нелепый босс может стать вашим другом!
Для широкого круга читателей.</t>
  </si>
  <si>
    <t>Автобиография йога</t>
  </si>
  <si>
    <t>Йогананда Парамаханса</t>
  </si>
  <si>
    <t>Мастерская мудрости</t>
  </si>
  <si>
    <t>978-5-17-164577-9</t>
  </si>
  <si>
    <t>Богданов Станислав Витальевич</t>
  </si>
  <si>
    <t>МастерскаяМудрости</t>
  </si>
  <si>
    <t>Autobiography of a YOGI</t>
  </si>
  <si>
    <t>ASE000000000881177</t>
  </si>
  <si>
    <t>http://cdn.eksmo.ru/v2/ASE000000000881177/COVER/cover1.jpg</t>
  </si>
  <si>
    <t>МастерскаяМудрости Йогананда Автобиография йога</t>
  </si>
  <si>
    <t>Перед вами — одна из самых легендарных книг XX века о духовности и йоге, проданная миллионными тиражами, среди ее ценителей — Стив Джобс, Джордж Харрисон, Элвис Пресли и многие другие. И самое главное — эта книга действительно способна преображать жизни людей!
Вместе с Парамахансой Йоганандой в поисках высшего смысла вы совершите путешествие в Индию, полную чудес; познакомитесь с учителем, который раскроет тайны жизни и смерти, даст точку опоры и приблизит к познанию истины. На этом пути вы повстречаете уникальных людей — святых, йогов, поэтов и ученых, и познакомитесь с древней техникой крийя-йоги. Отдельные главы книги посвящены объяснению чудес, а также нерушимой связи между человеческой жизнью, наукой, религией и Богом. 
Беседы Парамахансы Йогананды с его гуру Шри Юктешваром о библейских притчах и «Бхагавад-гите», об изречениях Иисуса Христа и йога-сутрах Патанджали не оставят равнодушными ни одного искателя истины. 
«Автобиография йога» открывает нам, что древние тексты всех времен говорят об одном, что религии Запада и Востока не противоречат друг другу — потому что все они ведут к свету! 
Книга будет полезна тем, кто интересуется философией йоги, индийской культурой и медитацией.
Книга в мягкой обложке и удобном формате, на офсетной (белой) бумаге.</t>
  </si>
  <si>
    <t>Игры теней</t>
  </si>
  <si>
    <t>978-5-17-181767-1</t>
  </si>
  <si>
    <t>ASE000000000895117</t>
  </si>
  <si>
    <t>http://cdn.eksmo.ru/v2/ASE000000000895117/COVER/cover1.jpg</t>
  </si>
  <si>
    <t>МафияЛюбовь Эйр Игры теней</t>
  </si>
  <si>
    <t>– Новинка серии «Мафия. Любовь на краю пропасти» от автора романа «Танец крылатых теней».
– Продолжение обжигающего цикла мафиозных романов «Падшие ангелы» Поли Эйр — каждую историю можно читать отдельно
– Издание в стильном европокете с клапанами, атмосферной версткой, иллюстрированными разворотами и черно-белыми артами внутри. 
– «В их мире слабость — непозволительная роскошь. Когда два характера сталкиваются в борьбе за власть, а доверие висит на волоске, как
быть, если они — слабые места друг друга? История Нико и Аспен
обострит ваши чувства до предела: страх, боль, уязвимость —
вы испытаете все. Они разожгут ваш интерес. Читайте, но будьте
осторожны — не обожгитесь»</t>
  </si>
  <si>
    <t>Аспен: Наш брак изначально был не по любви, а по расчёту. Это деловая сделка – холодный рассудок против горячих чувств. Николас Холланд — чертовски сексуальный, обаятельный и профессиональный убийца. Он так раздражает меня, что каждый раз я сдерживаю себя, чтобы не вонзить шпильку в его глаз.
Нико: Когда я впервые увидел её – это было похоже на пришествие дьявола по мою душу. Со временем пришло осознание, что это карма за все мои смертные грехи. Она слишком взбалмошна и вносит полнейший беспорядок в мою жизнь. Я очень надеюсь, что не сломаю ей позвоночник раньше, чем она отдаст мне своё сердце.</t>
  </si>
  <si>
    <t>Прекрасная пара</t>
  </si>
  <si>
    <t>Вульф Л.</t>
  </si>
  <si>
    <t>Наперегонки со смертью</t>
  </si>
  <si>
    <t>978-5-17-174896-8</t>
  </si>
  <si>
    <t>Седак Анастасия Юрьевна</t>
  </si>
  <si>
    <t>НаперегонкиСоСмертью</t>
  </si>
  <si>
    <t>A Beautiful Couple</t>
  </si>
  <si>
    <t>ASE000000000889689</t>
  </si>
  <si>
    <t>http://cdn.eksmo.ru/v2/ASE000000000889689/COVER/cover1.jpg</t>
  </si>
  <si>
    <t>НаперегонкиСоСмертью Вульф Прекрасная пара</t>
  </si>
  <si>
    <t>– Динамичный психологический триллер. Первая книга новой серии «Наперегонки со смертью».
– Иногда идеальный брак — всего лишь фасад, и об этом знают оба. Но бывает, что правда известна лишь одному, пока другой годами живет в иллюзии. Эта книга — о том, как за преданностью прячется предательство, совместная история существует лишь для одного, а семейные узы становятся смертельными.
– Лесли Вульф — мастер психологического триллера, автор бестселлеров Amazon и Kindle. Ее книги переведены на более чем двадцать языков и разошлись тиражом свыше миллиона экземпляров.</t>
  </si>
  <si>
    <t>Аманда Дэвис жила как в сказке: карьера, роскошный дом, муж – звезда ТВ. Но в одночасье все рушится: Пол, ее муж, совершает убийство, а Аманда становится его невольной соучастницей. С каждым днем секрет становится все тяжелее, и Аманда видит истинное лицо Пола: холодного, расчетливого и опасного. Его обаяние исчезло, уступив место леденящей решимости сохранить тайну любой ценой. Аманда в ловушке. Она не просто скрывает правду – она пленница в собственной жизни. Что она готова сделать, чтобы вырваться из сети лжи? И кому можно доверять, когда чувствуешь угрозу от самого близкого человека?</t>
  </si>
  <si>
    <t>Сжигай килограммы, а не самооценку. Система осознанного питания. 10 правил — 100 рецептов: стройнеем бережно и навсегда</t>
  </si>
  <si>
    <t>Мироневич Мария</t>
  </si>
  <si>
    <t>Настоящая медицина</t>
  </si>
  <si>
    <t>978-5-17-180763-4</t>
  </si>
  <si>
    <t>НастоящМедицина</t>
  </si>
  <si>
    <t>ASE000000000894050</t>
  </si>
  <si>
    <t>http://cdn.eksmo.ru/v2/ASE000000000894050/COVER/cover1.jpg</t>
  </si>
  <si>
    <t>НастоящМедицина Лисенкова Сжигай килограммы, а не самооценку. Система осознанного питания. 10 правил — 100 рецептов: стройнеем бережно и навсегда</t>
  </si>
  <si>
    <t>Ты — то, что ты ешь! Эта простая и важная фраза объясняет, почему тебе до сих пор не удается похудеть или стабильно держать результат! 
Метод Марии Мироневич — комфортный путь к стройной и подтянутой фигуре, с заботой о себе и своем теле. Основой твоего бережного похудения станет понимание того, как правильно питаться, чтобы вес не возвращался! 
Автор разработала свой метод не только на базе полученного образования, но и на основе личного опыта похудения со 120 до 65 кг.
Выполняя рекомендации автора, вы придете к стабильному результату без голодания, тяжелых физических нагрузок и срывов. Вы узнаете, как избавиться от лишних килограммов без изнурительных тренировок, диет и насилия над собой. Вы не только начнете питаться вкусно и разнообразно, с пользой для вашей формы и здоровья, но и сможете обрести мотивацию для того, чтобы начать новую жизнь в новом теле без сомнений и стресса. Книга также подойдет тем, кто уже добился успехов в похудении и хочет закрепить полученный результат.
С помощью этой книги вы сможете:
·   избавиться от лишнего веса;
·   укрепить ваше здоровье;
·   закрепить полученный ранее результат;
·   изменить свое пищевое поведение и привычки;
·   научиться готовить простые, вкусные и полезные блюда для всей семьи.
В книге — 100 простых рецептов вкусных, сбалансированных и полезных блюд. Книга в твердой обложке.</t>
  </si>
  <si>
    <t>Призраки</t>
  </si>
  <si>
    <t>978-5-17-150155-6</t>
  </si>
  <si>
    <t>HAUNTED</t>
  </si>
  <si>
    <t>ASE000000000866483</t>
  </si>
  <si>
    <t>http://cdn.eksmo.ru/v2/ASE000000000866483/COVER/cover1.jpg</t>
  </si>
  <si>
    <t>ОтБитникаДоПаланика(м)Паланик Призраки</t>
  </si>
  <si>
    <t>Невероятная, страшная и смешная история, которую каждый рассказывает по-своему.
Семнадцать человек принимают заманчивое предложение отрешиться на три месяца от мирской суеты, чтобы создать литературные шедевры.
Но творческий конкурс превращает их жизнь в настоящий кошмар!
Полуразрушенный подземный готический театр, в котором нет ни электричества, ни отопления…
Еда на исходе…  
Помощи ждать неоткуда…
Выживает сильнейший!</t>
  </si>
  <si>
    <t>Баронесса ринга</t>
  </si>
  <si>
    <t>Спенсер М.</t>
  </si>
  <si>
    <t>Очарование(мини)!</t>
  </si>
  <si>
    <t>978-5-17-173694-1</t>
  </si>
  <si>
    <t>Очар(м)!</t>
  </si>
  <si>
    <t>The Wicked Women of Whitechapel 1: The Boxing Baroness</t>
  </si>
  <si>
    <t>ASE000000000888718</t>
  </si>
  <si>
    <t>http://cdn.eksmo.ru/v2/ASE000000000888718/COVER/cover1.jpg</t>
  </si>
  <si>
    <t>Очар(м)!Спенсер Баронесса ринга</t>
  </si>
  <si>
    <t>У Марианны Симпсон внешность и манеры утонченной леди, но каждый вечер она выходит на арену странствующего цирка своего дядюшки, и пока еще ни одному сопернику не удалось одолеть девушку в честном боксерском поединке.
Красивый, благородный и высокомерный Сент-Джон Пауэлл, герцог Стонтон, заслужил у недоброжелателей прозвище лорд Безупречность. Герцог презирает циркачей и комедиантов, но ему нужна Марианна, ведь девушка — единственная, кто способен помочь ему вырвать младшего брата из рук жестокого и коварного барона Стрикленда.</t>
  </si>
  <si>
    <t>Дыхание дракона</t>
  </si>
  <si>
    <t>Ли Фонда, Ли Шеннон</t>
  </si>
  <si>
    <t>Хиты молодежного эпического фэнтези. Стражи свитка</t>
  </si>
  <si>
    <t>978-5-17-168077-0</t>
  </si>
  <si>
    <t>ХитМолЭпичФэнтези</t>
  </si>
  <si>
    <t>Guardian of the Scroll. Book 1</t>
  </si>
  <si>
    <t>ASE000000000884549</t>
  </si>
  <si>
    <t>http://cdn.eksmo.ru/v2/ASE000000000884549/COVER/cover1.jpg</t>
  </si>
  <si>
    <t>ХитМолЭпичФэнтези Ли Дыхание дракона</t>
  </si>
  <si>
    <t>Шестнадцатилетний Джун стремится доказать свою ценность как воина и стать следующим Хранителем волшебного свитка Небес. Для этого ему нужно победить на элитном турнире Стражей, который проводится раз в шесть лет.
Джун надеется, что победа восстановит честь его отца и исправит ошибку, из-за которой их изгнали из дома, разлучив с матерью и братом-близнецом. Однако отец категорически против участия Джуна в турнире, ведь у юноши нет метки дыхания и он не видит в нем будущего воина.
Несмотря на запрет отца, Джун отправляется в столицу, чтобы принять участие в турнире. Вскоре он понимает, что его борьба касается не только личной жизни, но и судьбы всей страны и выживания близких ему людей.</t>
  </si>
  <si>
    <t>Готовим пельмени</t>
  </si>
  <si>
    <t>978-5-17-176142-4</t>
  </si>
  <si>
    <t>ASE000000000890672</t>
  </si>
  <si>
    <t>http://cdn.eksmo.ru/v2/ASE000000000890672/COVER/cover1.jpg</t>
  </si>
  <si>
    <t>ЧеткоПоДелу Готовим пельмени</t>
  </si>
  <si>
    <t>Пельмени — одно из самых универсальных блюд, способное объединить людей и культуры из разных уголков планеты. В данном сборнике рецептов представлены как традиционные пельмени, знакомые каждому из нас, так и другие вариации: китайские баоцзы, сочные грузинские хинкали, итальянские тортеллини — в книге вы найдете более 50 рецептов!</t>
  </si>
  <si>
    <t>Теория Всего</t>
  </si>
  <si>
    <t>978-5-17-150048-1</t>
  </si>
  <si>
    <t>THE THEORY OF EVERYTHING</t>
  </si>
  <si>
    <t>ASE000000000866370</t>
  </si>
  <si>
    <t>http://cdn.eksmo.ru/v2/ASE000000000866370/COVER/cover1.jpg</t>
  </si>
  <si>
    <t>ЭксклюзивNon-fiction Хокинг Теория Всего</t>
  </si>
  <si>
    <t>Облегчення версия Краткой истории времени, magnum opus Стивена Хокинга. Еще меньше сложных построений, больше отвлеченных иллюстраций, больше прозрачных параллелей.</t>
  </si>
  <si>
    <t>«Теория всего» — это история Вселенной, рассказанная Стивеном Хокингом в привычной — прозрачной и остроумной — манере и дополненная снимками космического телескопа им. Хаббла. Иллюстрации и схемы, созданные специально для этой книги, прояснят теории и концепции, с которыми каждый день сражаются ученые на переднем крае науки о космосе. 
Книга объединяет семь лекций, посвященных Земле, истории
Вселенной, Большому взрыву, черным дырам и теории струн. Однако с особым азартом Стивен Хокинг рассуждает о непрекращающихся поисках теории всего, появление которой, по мнению автора, ознаменует триумф человеческого разума. 
Книга для всех, кто, глядя в ночное небо, задавался вопросом о том, что скрывается в его чернильной синеве.</t>
  </si>
  <si>
    <t>Риторика. Поэтика</t>
  </si>
  <si>
    <t>Аристотель</t>
  </si>
  <si>
    <t>978-5-17-107577-4</t>
  </si>
  <si>
    <t>Ῥητορικὴ τέχνη</t>
  </si>
  <si>
    <t>ASE000000000835532</t>
  </si>
  <si>
    <t>http://cdn.eksmo.ru/v2/ASE000000000835532/COVER/cover1.jpg</t>
  </si>
  <si>
    <t>ЭксклюзивКлассика Аристотель Риторика. Поэтика</t>
  </si>
  <si>
    <t>Аристотель (384-322 гг. до н.э.) - древнегреческий философ,  ученик Платона, воспитатель Александра Македонского, основатель Лицея. Был первым мыслителем, создавшим всестороннюю систему философии, охватившую все сферы человеческого развития.
В своих произведениях Аристотель обобщает опыт классической эпохи древнегреческой культуры и добивается невиданной прежде дисциплины научного мышления. 
В трактате «Риторика» он вывел общие законы красноречия, создал теоретическое учение о принципах достижения прекрасного в античной прозе.
А в трактате «Поэтика», посвященном теории драмы,  Аристотелем даны общая характеристика поэзии  и четкое определение комедии и трагедии.</t>
  </si>
  <si>
    <t>Как все успевать за 24 часа</t>
  </si>
  <si>
    <t>Беннетт А.</t>
  </si>
  <si>
    <t>978-5-17-175029-9</t>
  </si>
  <si>
    <t>ASE000000000889877</t>
  </si>
  <si>
    <t>http://cdn.eksmo.ru/v2/ASE000000000889877/COVER/cover1.jpg</t>
  </si>
  <si>
    <t>ЭксклюзивКлассика Беннетт Как все успевать за 24 часа</t>
  </si>
  <si>
    <t>Арнольд Беннетт отличался удивительной работоспособностью и многогранностью таланта — за свою жизнь он успел поработать над всем, от пьес и киносценариев до производственных романов, но самой успешной его работой остается «Как все успевать за 24 часа». Книга, изначально предназначавшаяся для «легионов клерков, машинисток и других белых воротничков, наводнивших британские офисы на рубеже веков», идеально подходит для всех, кто работает по графику не меньше восьми часов в сутки пять дней в неделю и чувствует, что их жизнь превратилась в бесконечную рутину, в которой один день не отличим от другого. Беннетт предлагает серию практических советов, как придать жизни больше смысла и лучше распорядиться своим самым ценным ресурсом — временем. 
В данное издание вошли также две другие популярные книги Беннетта по саморазвитию — «Человеческая машина» и «Ментальная эффективность и другие подсказки для мужчин и женщин».</t>
  </si>
  <si>
    <t>Теогония. Труды и дни</t>
  </si>
  <si>
    <t>Гесиод</t>
  </si>
  <si>
    <t>978-5-17-165579-2</t>
  </si>
  <si>
    <t>Ἔργα καὶ ἡμέραι. Θεογονία</t>
  </si>
  <si>
    <t>ASE000000000882758</t>
  </si>
  <si>
    <t>http://cdn.eksmo.ru/v2/ASE000000000882758/COVER/cover1.jpg</t>
  </si>
  <si>
    <t>ЭксклюзивКлассика Гесиод Теогония. Труды и дни</t>
  </si>
  <si>
    <t>Гесиод — первый древнегреческий поэт, существование которого подтверждено историческими документами.
Гесиод был рапсодом — профессиональным исполнителем эпических поэм, странствующим по землям Эллады. Гесиод исполнял как дидактические (наставительные) поэмы, так и поэмы в жанре генеалогического эпоса (о происхождении богов). 
В данное издание вошли обе поэмы, авторство которых бесспорно принадлежит Гесиоду — «Теогония» и «Труды и дни», а также поэма «Щит Геракла», авторство которой предположительно принадлежит Гесиоду.</t>
  </si>
  <si>
    <t>В поэме «Теогония» Гесиод одним из первых собрал и упорядочил все легенды о происхождении греческих богов, с самого начала мироздания и появления древнейших и старших богов и до возникновения олимпийцев, Титаномахии, ящика Пандоры и рождения героев, которые должны будут помочь богам в войне против гигантов.
Поэма «Труды и дни» стала первым произведением дидактического жанра. Она написана в форме увещеваний к брату поэта Персу, не совсем честно судившемуся с Гесиодом за отцовское наследство. В этой поэме Гесиод дает негативную оценку современному ему состоянию крестьянства, корит неправедный суд подкупленных царей и призывает добиваться желанного упорным трудом, пользуясь знаниями земледельческого календаря и соблюдая нравственные заветы и нормы поведения. 
В данное издание вошла и поэма «Щит Геракла», также приписываемая Гесиоду. Произведения сопровождаются комментариями переводчиков.</t>
  </si>
  <si>
    <t>Замок</t>
  </si>
  <si>
    <t>Кафка Ф.</t>
  </si>
  <si>
    <t>978-5-17-087866-6</t>
  </si>
  <si>
    <t>Das Schloss</t>
  </si>
  <si>
    <t>ASE000000000701958</t>
  </si>
  <si>
    <t>http://cdn.eksmo.ru/v2/ASE000000000701958/COVER/cover1.jpg</t>
  </si>
  <si>
    <t>ЭксклюзивКлассика Кафка Замок</t>
  </si>
  <si>
    <t>"Замок" — одно из самых знаменитых произведений Франца Кафки и один из самых глубоких философских романов ХХ века. Он был не закончен писателем и впервые опубликован после его смерти в 1926 году его другом Максом Бродом. Сюжет "Замка" абсурден, но в то же время правдоподобен: в некую Деревню приезжает землемер К. и пытается попасть в Замок, куда его не пускают. Сложная система бюрократии запутывается в клубок, распутать который нет никакой возможности, а значит, нет возможности попасть в Замок, какими бы окольными путями ты ни шел. Но сатира на бюрократическую систему — лишь один из подтекстов романа.
Все художественное пространство ограничено Деревней и недоступным Замком. Время тут течет иррационально. "Замок" — это в первую очередь метафора, сквозь которую проглядывают приметы реальности. Замок — вполне конкретен, и в то же время это мираж. Может, дорога к нему — это дорога к Богу, а Деревня — всего лишь прообраз нашего земного мира?</t>
  </si>
  <si>
    <t>Темная башня</t>
  </si>
  <si>
    <t>978-5-17-164660-8</t>
  </si>
  <si>
    <t>SURPRISED BY JOY; A GRIEF OBSERVED; THE DARK TOWER; SHORT STORIES - OMNIBUS EDITION</t>
  </si>
  <si>
    <t>ASE000000000881819</t>
  </si>
  <si>
    <t>http://cdn.eksmo.ru/v2/ASE000000000881819/COVER/cover1.jpg</t>
  </si>
  <si>
    <t>ЭксклюзивКлассика Льюис Темная башня</t>
  </si>
  <si>
    <t>– От автора знаменитого цикла «Хроники Нарнии».
– Клайв Стейплз Льюис — известный британский писатель, поэт, филолог и теолог, автор книг в жанрах фэнтези и научной фантастики, а также многочисленных трудов по христианской апологетике, один из самых заметных культурных деятелей Великобритании XX века.
– Издание в серии «Эксклюзивная классика» — в удобном карманном формате и узнаваемом оформлении.</t>
  </si>
  <si>
    <t>В сборник вошли малоизвестные фантастические произведения классика британской литературы. 
    «Путь к планетам лежит через прошлое; и если предстоят еще космические путешествия, это будут также и путешествия во времени!» – говорит Элвин Рэнсом в его романе «За пределами безмолвной планеты». Знаменитый автор «Властелина колец» Джон Р.Р. Толкин, один из ближайших друзей Льюиса, вспоминал, что писателя на протяжении многих лет занимали вопросы пространства и времени, посмертной жизни, перевоплощения и внедрения в чужое сознание, и в своих фантазиях он попытался представить, как эти идеи могли бы воплотиться в нашей реальной обыденной жизни.</t>
  </si>
  <si>
    <t>Угодливый супруг" и другие занимательные истории</t>
  </si>
  <si>
    <t>Маркиз де Сад</t>
  </si>
  <si>
    <t>978-5-17-181215-7</t>
  </si>
  <si>
    <t>Historiettes, Contes et Fabliaux</t>
  </si>
  <si>
    <t>ASE000000000894774</t>
  </si>
  <si>
    <t>http://cdn.eksmo.ru/v2/ASE000000000894774/COVER/cover1.jpg</t>
  </si>
  <si>
    <t>ЭксклюзивКлассика Маркиз де Сад "Угодливый супруг" и другие занимательные истории</t>
  </si>
  <si>
    <t>Скандальные взгляды и бескомпромиссные суждения, высказываемые маркизом Донасьеном Альфонсом де Садом на злобу всем «холодным и скучным моралистам», зачастую затмевали многочисленные достоинства его прозы, но в вошедших в это издание коротких и уморительных рассказах на первый план выходят именно изысканный слог, утонченный юмор и яркие и искрометные высказывания.
За свои взгляды маркиз более тридцати лет жизни провел в тюрьмах и лечебницах, его книги запрещались и уничтожались, а иные произведения и вовсе были опубликованы спустя более ста лет после смерти де Сада. Вот и «Занимательные истории» впервые увидели свет лишь в 1926 году — и с тех пор по праву заняли свое место в ряду выдающихся образцов французской литературы XVIII века.</t>
  </si>
  <si>
    <t>Общественное мнение и толпа</t>
  </si>
  <si>
    <t>Тард Г.</t>
  </si>
  <si>
    <t>978-5-17-181618-6</t>
  </si>
  <si>
    <t>L’Opinion et la Foule</t>
  </si>
  <si>
    <t>ASE000000000894952</t>
  </si>
  <si>
    <t>http://cdn.eksmo.ru/v2/ASE000000000894952/COVER/cover1.jpg</t>
  </si>
  <si>
    <t>ЭксклюзивКлассика Тард Общественное мнение и толпа</t>
  </si>
  <si>
    <t>Жан-Габриэль Тард (1843 — 1904) —  видный французский криминолог, психолог и философ, член Академии нравственных и политических наук, но прежде всего — один из ученых, стоявших у истоков создания научной  социологии, разработавший свою уникальную «субъективно-психологическую» теорию еще в 1870-х гг.  и истративший на ее развитие и шлифовку целых 20 лет. Его вклад в социологию трудно переоценить — так, Тард считается создателем двух направлений современной социологии: теории массовой культуры и анализа общественного мнения.
«Общественное мнение и толпа» — книга, впервые опубликованная Тардом еще в 1892 г., но не утратившая актуальности и в наши дни, одно из основополагающих произведений теории массовой коммуникации. В ней ученый рассуждает на тему «публики» как высшей формы толпы — косной и легковерной массы, недолговечной и зависимой от своего вождя.
Публика тоже зависима, однако уже от средств массовой информации, последовательно формирующих ее мнение, объединена общностью суждений (внушенных ей извне, при помощи все тех же средств массовой информации) и склонна к новизне. Она более замкнута социально, нежели толпа, более терпима к чужому мнению. Однако достаточно грамотно проманипулировать ее мнением, чтобы публика вновь обратилась в разрушительную толпу...</t>
  </si>
  <si>
    <t>978-5-17-137798-4</t>
  </si>
  <si>
    <t>ASE000000000858680</t>
  </si>
  <si>
    <t>http://cdn.eksmo.ru/v2/ASE000000000858680/COVER/cover1.jpg</t>
  </si>
  <si>
    <t>ЭксклюзивКлассика Хокинг Теория Всего</t>
  </si>
  <si>
    <t>«Теория всего» — это история Вселенной, рассказанная Стивеном Хокингом в привычной — прозрачной и остроумной — манере и дополненная снимками космического телескопа им. Хаббла. Иллюстрации и схемы, созданные специально для
этой книги, прояснят теории и концепции, с которыми каждый день сражаются ученые на переднем крае науки о космосе. Книга объединяет семь лекций, посвященных Земле, истории Вселенной, Большому взрыву, черным дырам и теории
струн. Однако с особым азартом Стивен Хокинг рассуждает о непрекращающихся поисках теории всего, появление которой, по мнению автора, ознаменует триумф человеческого разума. Книга для всех, кто, глядя в ночное небо, задавался вопро-
сом о том, что скрывается в его чернильной синеве.</t>
  </si>
  <si>
    <t>Франкенштейн, или Современный Прометей</t>
  </si>
  <si>
    <t>Шелли М.</t>
  </si>
  <si>
    <t>978-5-17-092594-0</t>
  </si>
  <si>
    <t>Frankenstein; or, The Modern Prometheus (1818)</t>
  </si>
  <si>
    <t>ASE000000000716609</t>
  </si>
  <si>
    <t>http://cdn.eksmo.ru/v2/ASE000000000716609/COVER/cover1.jpg</t>
  </si>
  <si>
    <t>ЭксклюзивКлассика Шелли Франкенштейн, или Современный Прометей</t>
  </si>
  <si>
    <t>"Франкенштейн, или Современный Прометей" (1818 г.) — роман, написанный Мэри Шелли в 19 лет, ставший чуть ли не самым известным фантастическим романом в истории литературы.
Имя Франкенштейна уже давно вышло за пределы книги, стало предметом многочисленных переработок, подражаний, персонаж как будто перерос сам себя.
Это страшная, пугающая история об ученом Викторе Франкенштейне, которому удалось постичь тайну зарождения жизни и создать существо, которое окажется монстром, безобразным, жестоким и безумным.
Это творчество дорого обойдется создателю — фактически монстр разрушит всю его жизнь...</t>
  </si>
  <si>
    <t>О душе</t>
  </si>
  <si>
    <t>978-5-17-169853-9</t>
  </si>
  <si>
    <t>De interpretatione</t>
  </si>
  <si>
    <t>ASE000000000885776</t>
  </si>
  <si>
    <t>http://cdn.eksmo.ru/v2/ASE000000000885776/COVER/cover1.jpg</t>
  </si>
  <si>
    <t>ЭксклюзивКлассика(тв/ляссе)Аристотель О душе</t>
  </si>
  <si>
    <t>– «О душе» удобно читать как свод основных аристотелевских тем: что такое душа, как она связана с телом, как мы мыслим и говорим, зачем человеку философия. 
– В трактате «Исследование о душе» Аристотель предлагает взгляд на душу как на принцип жизни, различает уровни живого и обсуждает познание, ощущение, воображение и мысль. 
– «Об истолковании» показывает, как складываются высказывания, почему одни суждения бывают истинными, другие ложными, и как язык связан с мышлением. 
– Тексты из «Малых сочинений о природе» и фрагменты «Протрептика» дополняют картину: от вопросов памяти и ощущений до рассуждений о ценности философской жизни. 
– Книга будет интересна студентам гуманитарных специальностей, всем, кто начинает знакомство с античной философией, и читателям, которым важно видеть источники современных представлений о душе, сознании и логике.</t>
  </si>
  <si>
    <t>Аристотель (384-322 до н.э.) - один из величайших мыслителей Античности, ученик Платона и воспитатель Александра Македонского, основатель школы перипатетиков, основоположник формальной логики, ученый-естествоиспытатель, оказавший значительное влияние на развитие западноевропейской философии и науки. 
В настоящий сборник входят трактат Аристотеля «Исследование о душе», посвященный природе человеческой души, логический трактат «Об истолковании», две небольших работы из «Малых сочинений о природе» и редко издаваемый «Протрептик», созданный для пробуждения интереса к философии среди молодежи и сохранившийся лишь фрагментарно.</t>
  </si>
  <si>
    <t>Формирование общественного мнения</t>
  </si>
  <si>
    <t>Бернейс Э.</t>
  </si>
  <si>
    <t>МАРКЕТИНГ. РЕКЛАМА. PR</t>
  </si>
  <si>
    <t>978-5-17-182850-9</t>
  </si>
  <si>
    <t>Crystallizing public opinion</t>
  </si>
  <si>
    <t>ASE000000000896052</t>
  </si>
  <si>
    <t>http://cdn.eksmo.ru/v2/ASE000000000896052/COVER/cover1.jpg</t>
  </si>
  <si>
    <t>ЭксклюзивКлассика(тв/ляссе)Бернейс Формирование общественного мнения</t>
  </si>
  <si>
    <t>Реклама — двигатель торговли.
Но как убедить искушенного потенциального потребителя, что ему необходимо приобрести товар, сходить на фильм, проголосовать за политика, потратиться на благотворительную кампанию?
Тут-то и вступает в дело гениальная идея пиара, ассоциирующая для каждого представителя той или иной социальной группы определенный товар, личность или услугу с не менее определенной идеей или комплексом идей.
А вот как конкретно преуспеть в данной непростой сфере деятельности, рассказывает в своей книге великий пиарщик Бернейс, научивший, среди прочего, и богачей, и бедняков начинать день с яичницы с беконом, а феминисток всего мира, увы, курить сигареты.</t>
  </si>
  <si>
    <t>Реквием по мечте</t>
  </si>
  <si>
    <t>Селби-мл. Х.</t>
  </si>
  <si>
    <t>978-5-17-182623-9</t>
  </si>
  <si>
    <t>Requiem for a Dream</t>
  </si>
  <si>
    <t>ASE000000000895801</t>
  </si>
  <si>
    <t>http://cdn.eksmo.ru/v2/ASE000000000895801/COVER/cover1.jpg</t>
  </si>
  <si>
    <t>ЭксклюзивКлассика(тв/ляссе)Селби-мл. Реквием по мечте</t>
  </si>
  <si>
    <t>Впервые «Реквием по Мечте» был опубликован в 1978 году. Книга повествует о судьбах четырех жителей Нью-Йорка, которые, не в силах выдержать разницу между мечтами об идеальной жизни и реальным миром, ищут утешения в иллюзорных эрзац-заменителях. Главным героем романа, по мысли автора, является Зависимость, а сама книга — манифестом триумфа Зависимости над человеческим духом. Это реквием по всем тем, кто предал жизнь для радужной иллюзии и потерял в себе Человека.
Экранизация «Реквиема по мечте» состоялась в 2001 году. Фильм был номинирован на премии «Оскар» и «Золотой глобус».</t>
  </si>
  <si>
    <t>Белый олеандр</t>
  </si>
  <si>
    <t>Фитч Д.</t>
  </si>
  <si>
    <t>978-5-17-183020-5</t>
  </si>
  <si>
    <t>WHITE OLEANDER</t>
  </si>
  <si>
    <t>ASE000000000896229</t>
  </si>
  <si>
    <t>http://cdn.eksmo.ru/v2/ASE000000000896229/COVER/cover1.jpg</t>
  </si>
  <si>
    <t>ЭксклюзивКлассика(тв/ляссе)Фитч Белый олеандр</t>
  </si>
  <si>
    <t>Астрид — единственный ребенок матери-одиночки Ингрид, которая пользуется своей красотой, чтобы манипулировать мужчинами. Астрид обожает мать, но их жизнь рушится, когда Ингрид убивает своего любовника и ее приговаривают к пожизненному заключению…
Годы одиночества и борьбы за выживание, годы скитаний по приемным семьям, где Астрид старается найти свое место. Каждый дом — очередная вселенная, с новым сводом законов и уроков, которые можно извлечь. Но мир каждый раз отвергает ее...
Время от времени Астрид навещает Ингрид в тюрьме, но та, одержимая любовью к дочери, завистью и ревностью, пытается управлять ее жизнью. Девушка старается вырваться из-под удушающей опеки матери и следовать своим путем…</t>
  </si>
  <si>
    <t>На дне</t>
  </si>
  <si>
    <t>Горький М.</t>
  </si>
  <si>
    <t>978-5-17-146847-7</t>
  </si>
  <si>
    <t>ASE000000000862740</t>
  </si>
  <si>
    <t>http://cdn.eksmo.ru/v2/ASE000000000862740/COVER/cover1.jpg</t>
  </si>
  <si>
    <t>ЭксклюзивКлассикаРус Горький На дне(2-ое издание)</t>
  </si>
  <si>
    <t>В эту книгу вошли самые известные ранние произведения Горького — до сих пор не сходящая с лучших театральных сцен мира, неоднократно экранизированная драма "На дне", стихотворения в прозе "Песня о соколе" и "Песня о Буревестнике", рассказы "Челкаш", "Старуха Изергиль" и, конечно, шедевр романтической прозы Горького "Макар Чудра", положенный в основу сценария культового, любимого многими поколениями зрителей фильма "Табор уходит в небо".</t>
  </si>
  <si>
    <t>Светлая личность</t>
  </si>
  <si>
    <t>978-5-17-114249-0</t>
  </si>
  <si>
    <t>ASE000000000842517</t>
  </si>
  <si>
    <t>http://cdn.eksmo.ru/v2/ASE000000000842517/COVER/cover1.jpg</t>
  </si>
  <si>
    <t>ЭксклюзивКлассикаРус Ильф,Петров Светлая личность</t>
  </si>
  <si>
    <t>В маленьком городке Пищеслав, где никогда ничего не происходит, случилось нечто невероятное — скромный служащий Егор Карлович Филюрин стал человеком-невидимкой. Пошли удивительные слухи, снежным комом покатились сплетни — отныне перепуганные пищеславские обыватели ожидают от невидимки лишь самого ужасного…
Помимо «Светлой личности», в этот сборник вошли повести и новеллы, написанные величайшими отечественными сатириками и юмористами первой половины ХХ века — «литературными отцами» бессмертного Остапа Бендера.
Эти произведения ничуть не менее смешны, чем дилогия «Двенадцать стульев» и «Золотой теленок». А особую прелесть им придают забавные, искусно выписанные персонажи — участники той пестрой, почти фантастической жизни, которая царила в нашей стране в уникальную для ее истории эпоху нэпа.</t>
  </si>
  <si>
    <t>Жизнь моя, кинематограф</t>
  </si>
  <si>
    <t>Левитанский Ю.Д.</t>
  </si>
  <si>
    <t>978-5-17-167601-8</t>
  </si>
  <si>
    <t>ASE000000000884087</t>
  </si>
  <si>
    <t>http://cdn.eksmo.ru/v2/ASE000000000884087/COVER/cover1.jpg</t>
  </si>
  <si>
    <t>ЭксклюзивКлассикаРус Левитанский Жизнь моя, кинематограф</t>
  </si>
  <si>
    <t>В данное издание вошли лучшие стихотворения из всех авторских сборников поэта, включая знаменитый «Кинематограф» (1970), принесший автору всесоюзную популярность, книги «Белые стихи» (1991), удостоенной Государственной премии РФ в области литературы и искусства, а также произведения, написанные поэтом в последние годы жизни.  В своих удивительно лиричных стихах Юрий Левитанский размышляет о смысле существования и об ответственности перед своим временем, пробует постичь сложный внутренний мир современного человека, пытается запечатлеть каждый прожитый день настоящего, осмыслить прошлое и предугадать будущее.</t>
  </si>
  <si>
    <t>Пути небесные</t>
  </si>
  <si>
    <t>Шмелев И.С.</t>
  </si>
  <si>
    <t>978-5-17-181596-7</t>
  </si>
  <si>
    <t>ASE000000000894932</t>
  </si>
  <si>
    <t>http://cdn.eksmo.ru/v2/ASE000000000894932/COVER/cover1.jpg</t>
  </si>
  <si>
    <t>ЭксклюзивКлассикаРус Шмелев Пути небесные</t>
  </si>
  <si>
    <t>Книгу «Пути небесные» сам Иван Шмелев называл «первым опытом православного романа». В основу сюжета легли судьбы неверующего инженера Виктора Алексеевича и кроткой, глубоко воцерковленной девушки Дарьи. Благодаря встрече с Даринькой перед Виктором открылся новый, незнакомый ему мир, а ее любовь и глубокая вера помогли пройти трудный жизненный путь, принять «пути небесные».</t>
  </si>
  <si>
    <t>Левитанский Ю.</t>
  </si>
  <si>
    <t>Эксклюзив: поэзия</t>
  </si>
  <si>
    <t>978-5-17-167600-1</t>
  </si>
  <si>
    <t>ЭксклюзивПоэзия</t>
  </si>
  <si>
    <t>ASE000000000884086</t>
  </si>
  <si>
    <t>http://cdn.eksmo.ru/v2/ASE000000000884086/COVER/cover1.jpg</t>
  </si>
  <si>
    <t>ЭксклюзивПоэзия Левитанский Жизнь моя, кинематограф</t>
  </si>
  <si>
    <t>The Haunted Hotel: A Mystery of Modern Venice</t>
  </si>
  <si>
    <t>Collins W.</t>
  </si>
  <si>
    <t>Exclusive Classics Paperback</t>
  </si>
  <si>
    <t>978-5-17-154223-8</t>
  </si>
  <si>
    <t>Софронов Вячеслав Олегович</t>
  </si>
  <si>
    <t>ExclusiveClassicsPaperbac</t>
  </si>
  <si>
    <t>ASE000000000870666</t>
  </si>
  <si>
    <t>http://cdn.eksmo.ru/v2/ASE000000000870666/COVER/cover1.jpg</t>
  </si>
  <si>
    <t>ExclusiveClassicsPaperback(неадапт)Collins The Haunted Hotel: A Mystery of Modern Venice</t>
  </si>
  <si>
    <t>Манит призрак Венеции? Познакомьтесь с её тайнами в «Таинственном отеле» Уилки Коллинза! Город дворцов, каналов, смерти и загадок ждёт вас.
Уилки Коллинз – создатель первого детективного романа на английском языке, плодовитый писатель, мастер мистики и загадок.  Его язык вполне современен и понятен, поэтому эта книга станет хорошим выбором для тех, кто хочет попробовать начать читать в оригинале. В «Таинственном отеле» вы столкнетесь с таинственной смертью и исчезновением, произошедшем в одном из старых палаццо Венеции. Старый дворец переделали в модный отель, но загадка всё ещё притягивает тех, кто связан с ней, сводя их с ума. Дерзните посетить этот отель сами, если осмелитесь.
Книга издана в неадаптированной версии. Наслаждайтесь мистическим детективом Уилки Коллинза в оригинале!</t>
  </si>
  <si>
    <t>Падре</t>
  </si>
  <si>
    <t>Луна К.</t>
  </si>
  <si>
    <t>LAV. Темный роман на русском</t>
  </si>
  <si>
    <t>978-5-17-179712-6</t>
  </si>
  <si>
    <t>LAV.ТемныйРоман(на русско</t>
  </si>
  <si>
    <t>ASE000000000889430</t>
  </si>
  <si>
    <t>http://cdn.eksmo.ru/v2/ASE000000000889430/COVER/cover1.jpg</t>
  </si>
  <si>
    <t>LAV.ТемныйРоман(на русском)Луна Падре</t>
  </si>
  <si>
    <t>Девушка
Я влюбилась в них обоих… в дьявольски красивого католического священника, который никогда не сможет быть со мной, которого я никогда не смогу любить открыто, и в странника в капюшоне, лица которого никогда не видела.
Я прошу его уйти и не преследовать меня, но он появляется снова и снова. Подбирается все ближе и ближе. И иногда мне до боли хочется, чтобы он дотронулся до меня… пусть даже лезвием ножа, которое сверкает в его руке.
Странник
Я никогда никого не любил. Женщины ни черта для меня не значили, пока я не увидел ее. И обезумел. Меня сорвало в бездну. Я стал способен на то, чего раньше никогда бы не сделал. Забрать ее любовь силой, отнять, выдрать, заставить полюбить меня, и плевать мне на весь мир!
Я никогда ее не отпущу! Она МОЯ! Но есть одна проклятая проблема: я надел на себя сутану — и, если я ее сниму, меня разоблачат и убьют.</t>
  </si>
  <si>
    <t>Синие бабочки</t>
  </si>
  <si>
    <t>Тодд Д.</t>
  </si>
  <si>
    <t>978-5-17-179675-4</t>
  </si>
  <si>
    <t>ASE000000000892100</t>
  </si>
  <si>
    <t>http://cdn.eksmo.ru/v2/ASE000000000892100/COVER/cover1.jpg</t>
  </si>
  <si>
    <t>LAV.ТемныйРоман(на русском)Тодд Синие бабочки</t>
  </si>
  <si>
    <t>МУЗА
Он идет по моим следам. Наблюдает за мной. Одержим мной. Но мне выпадает счастливый билет, и я поступаю в престижную закрытую академию Белмор. Это мой шанс забыть об ужасах прошлого и избавиться от преследователя, который называет меня своей музой. Но в стенах академии меня ждет сюрприз. 
Он уже здесь и не отпустит меня, как бы я ни просила, что бы ни делала. Я в ловушке, но не намерена сдаваться так просто. Ведь иногда, чтобы уничтожить одно чудовище, нужно впустить в свою жизнь другое. 
ТВОРЕЦ
Я уничтожал девушек одну за другой, но ни одна не удостоилась стать той самой, ни в одной я не видел идеала, пока наконец не встретил ее. В глазах Ванды Уильямс столько злости, боли и отчаяния, что я просто не могу сопротивляться. Если кто-то и имеет право сломать ее, так это я. Моя милая муза еще не знает, но она уже принадлежит мне. С того самого дня, как я впервые увидел ее сквозь окно того жуткого дома. 
Не переживай, дорогая, я вытащу тебя оттуда, сколько бы ты ни сопротивлялась. Потому что твое чудовище — это я. И только я.</t>
  </si>
  <si>
    <t>Вредная самооценка. Не дай себя обмануть, или Красные таблетки для всех желающих. 2-е издание</t>
  </si>
  <si>
    <t>Эллис Альберт</t>
  </si>
  <si>
    <t>Psychology#KnowHow</t>
  </si>
  <si>
    <t>978-5-17-162904-5</t>
  </si>
  <si>
    <t>The Myth of Self-esteem</t>
  </si>
  <si>
    <t>ASE000000000879641</t>
  </si>
  <si>
    <t>http://cdn.eksmo.ru/v2/ASE000000000879641/COVER/cover1.jpg</t>
  </si>
  <si>
    <t>Psychology#KnowHow Эллис Вредная самооценка. Не дай себя обмануть, или Красные таблетки для всех желающих. 2-е издание</t>
  </si>
  <si>
    <t>Взгляните на самооценку по-новому!
Эта книга:
•   Для тех, кто хотя бы иногда испытывает недовольство собой или зависть к успехам окружающих.
•   Для всех, кто интересуется самооценкой.
•   Для любителей интеллектуальной литературы по саморазвитию.
•   Для поклонников книг Альберта Эллиса.
•   Для профессионалов и студентов, изучающих когнитивно-поведенческую терапию.
Альберт Эллис (1913–2007) — доктор философии, более шестидесяти лет занимался психотерапией и консультированием по вопросам брака и семьи. Основатель рационально-эмоциональной поведенческой терапии (РЭПТ), новаторской формы современной когнитивно-поведенческой терапии.</t>
  </si>
  <si>
    <t>Всё о Манюне</t>
  </si>
  <si>
    <t>Абгарян Н.</t>
  </si>
  <si>
    <t>Абгарян(под)</t>
  </si>
  <si>
    <t>978-5-17-082423-6</t>
  </si>
  <si>
    <t>165х210</t>
  </si>
  <si>
    <t>72x90/16</t>
  </si>
  <si>
    <t>AST000000000010312</t>
  </si>
  <si>
    <t>http://cdn.eksmo.ru/v2/AST000000000010312/COVER/cover1.jpg</t>
  </si>
  <si>
    <t>Абгарян(под)Всё о Манюне.3кн.в1</t>
  </si>
  <si>
    <t>У меня была заветная мечта — увидеть себя маленькой.
Например, пятилетней. Щекастой, карапузой, с выгоревшими на южном солнце волосами цвета соломы. Я любила разговаривать с гусеницами. Задавала им вопросы и терпеливо ждала ответов. Гусеницы сворачивались калачиком или уползали прочь. Молчали.
Мне хотелось увидеть себя десятилетней. Смешной, угловатой, робкой. С длин­ными тонкими косичками по плечам. Папа купил проигрыватель, и мы дни на­пролет слушали сказки. Ставили виниловую пластинку на подставку, нажимали на специальную кнопку; затаив дыхание, аккуратным движением опускали мем­брану. И слушали, слушали, слушали.
Мне так хотелось увидеть себя маленькой, что я однажды взяла и написала кни­гу о моем детстве. О моей семье и наших друзьях. О родных и близких. О городе, где я родилась. О людях, которые там живут.
«Манюня» — то светлое, что я храню в своем сердце. То прекрасное, которым я с радостью поделилась с вами.
У меня была заветная мечта — увидеть себя маленькой.
Получается, что моя мечта сбылась.
Теперь я точно знаю — мечты сбываются.
Обязательно сбываются.
Нужно просто очень этого хотеть.</t>
  </si>
  <si>
    <t>Литературные кроссворды для начальной школы</t>
  </si>
  <si>
    <t>Полуэктова С.П., Дмитриева В.Г.</t>
  </si>
  <si>
    <t>978-5-17-164443-7</t>
  </si>
  <si>
    <t>ASE000000000881576</t>
  </si>
  <si>
    <t>http://cdn.eksmo.ru/v2/ASE000000000881576/COVER/cover1.jpg</t>
  </si>
  <si>
    <t>АкмНачОбр.п/лит.1-4кл.Литературные кроссворды для начальной школы</t>
  </si>
  <si>
    <t>«Литературные кроссворды для начальной школы» — это большой сборник словарных головоломок для учеников младших классов. В книге собраны интереснейшие кроссворды на знание сказок и волшебных историй, стихов и басен, мифов и легенд. Выполняя увлекательные задания, ребята пополнят словарный запас и научатся мыслить нестандартно.</t>
  </si>
  <si>
    <t>«Литературные кроссворды для начальной школы» — это большой сборник словарных головоломок для учеников младших классов. В книге собраны интереснейшие кроссворды на знание сказок и волшебных историй, стихов и басен, мифов и легенд. Выполняя увлекательные задания, ребята пополнят словарный запас и научатся мыслить нестандартно.
Для начального образования.</t>
  </si>
  <si>
    <t>Все секреты астрологии. Натальная карта: узлы, дома, тонкости аспектов</t>
  </si>
  <si>
    <t>Мартин Викки</t>
  </si>
  <si>
    <t>Алхимия духа. Лучшее</t>
  </si>
  <si>
    <t>978-5-17-156140-6</t>
  </si>
  <si>
    <t>АлхимияДуха(Лучшее)</t>
  </si>
  <si>
    <t>ASE000000000871857</t>
  </si>
  <si>
    <t>http://cdn.eksmo.ru/v2/ASE000000000871857/COVER/cover1.jpg</t>
  </si>
  <si>
    <t>АлхимияДуха(Лучшее)Все секреты астрологии. Натальная карта: узлы, дома, тонкости аспектов</t>
  </si>
  <si>
    <t>Жизнь — слишком серьезное путешествие, чтобы совершать его вслепую. Гороскоп — это ваш личный путеводитель по жизни. В нем содержится все, с чем мы пришли в этот мир: черты характера, таланты, способности, возможности, события, которые будем привлекать к себе, предрасположенность к заболеваниям, наши реакции, особенности поведения, сферы, где столкнемся с трудностями, препятствиями и ограничениями.
Пока человек живет неосознанно, он пешка, постоянно попадающая под удары судьбы. Но превратиться из пешки в ферзя поможет гороскоп. Все правила и особенности его построения, тонкости и нюансы астрологических трактовок вы найдете в этой книге — в простой и доступной форме, такой, что понятно новичку и интересно профессионалу. 
Книга не просто познакомит вас с астрологией, а научит подробно и точно трактовать гороскоп, карту своего рождения. Вы сможете многое узнать о себе и других, разгадать прошлое и прочитать будущее. А главное — понять, что и как делать, чтобы осуществить мечты, исполнить желания, достичь целей. 
Словом, эта книга даст вам шанс с помощью астрологии сделать свою жизнь такой, какой всегда хотелось.</t>
  </si>
  <si>
    <t>Кто сказал "мяу"? Сказки</t>
  </si>
  <si>
    <t>978-5-17-159898-3</t>
  </si>
  <si>
    <t>Мутылина Оксана Михайловна</t>
  </si>
  <si>
    <t>ASE000000000876473</t>
  </si>
  <si>
    <t>http://cdn.eksmo.ru/v2/ASE000000000876473/COVER/cover1.jpg</t>
  </si>
  <si>
    <t>БибДляДошколят Сутеев Кто сказал "мяу"? Сказки</t>
  </si>
  <si>
    <t>В одном доме у добрых хозяев жил щенок. Он был маленьким и очень любопытным. В один прекрасный день это самое любопытство заставило щенка обойти весь дом и двор, познакомиться с домашними и дикими животными, ради того, чтобы узнать – кто же сказал таинственное «Мяу»? Прочитайте эту и другие знаменитые сказки В. Сутеева и подружитесь с любопытным щенком, дядей Мишей, Котом-рыболовом и девочкой, которая всё умеет делать сама. В книге рисунки автора.</t>
  </si>
  <si>
    <t>Владимир Григорьевич Сутеев создавал сценарии к советским мультфильмам, а ещё был талантливым детским сказочником и художником. Сказки писателя просты и понятны каждому малышу. В нашу книгу вошли четыре знаменитых сказки В. Сутеева: «Кто сказал «мяу»?», «Дядя Миша», «Кот-рыболов» и «Умелые руки». Рисунки автора. Для детей до 3-х лет.</t>
  </si>
  <si>
    <t>Властелин колец. Кн. 2-3. Две башни. Возвращение короля</t>
  </si>
  <si>
    <t>978-5-17-166726-9</t>
  </si>
  <si>
    <t>THE LORD OF THE RINGS</t>
  </si>
  <si>
    <t>ASE000000000883985</t>
  </si>
  <si>
    <t>http://cdn.eksmo.ru/v2/ASE000000000883985/COVER/cover1.jpg</t>
  </si>
  <si>
    <t>БиблКлассики Толкин Властелин колец. Кн. 2-3. Две башни. Возвращение короля (пер. Каррик, Каменкович)</t>
  </si>
  <si>
    <t>— Вторая и третья книги легендарной трилогии Джона Р.Р. Толкина.
— «Властелин колец» — классика жанра фэнтези.
— Литературная основа знаменитой кинотрилогии Питера Джексона.
— В данном издании «Властелин колец» публикуется в переводе Валерия Каррика и Марии Каменкович.
— Текст сопровождается комментариями, позволяющими читателям узнать больше о мире Средиземья, языках и народах, его населяющих.</t>
  </si>
  <si>
    <t>В это издание вошла трилогия Джона Р.Р.Толкина «Властелин Колец» в переводе В. Каррика и М. Каменкович. Перевод сопровождается  комментариями, которые позволяют читателям глубже погрузиться в сказочный мир, и узнать больше о летописях королей и властителей Средьземелья, нуменорских календарях, языках и народах, и многом другом.</t>
  </si>
  <si>
    <t>Знакомые следы</t>
  </si>
  <si>
    <t>Пермяк Е.А.</t>
  </si>
  <si>
    <t>Библиотека начальной школы</t>
  </si>
  <si>
    <t>978-5-17-177708-1</t>
  </si>
  <si>
    <t>Зверева Елизавета Сергеевна</t>
  </si>
  <si>
    <t>БибНачШК.</t>
  </si>
  <si>
    <t>ASE000000000891878</t>
  </si>
  <si>
    <t>http://cdn.eksmo.ru/v2/ASE000000000891878/COVER/cover1.jpg</t>
  </si>
  <si>
    <t>БибНачШК.Пермяк Знакомые следы</t>
  </si>
  <si>
    <t>Причины купить сборник Евгения Пермяка:
— Добрые и забавные сюжеты о понимании и любви к животным.
— Рассказы и сказки, где хорошее и правильное всегда выигрывает.
— Трогательные, теплые и смешные иллюстрации Елены Володькиной.
— Прекрасные тексты для первого чтения: сюжетные и не длинные.</t>
  </si>
  <si>
    <t>Кто такой Евгений Пермяк? Сказочник. Самый настоящий. Для детей он написал сотни литературных сказок. Первая его книга вышла еще в далеком 1946 году. Огромное влияние на писателя оказали сказы Бажова. Но сказочная канва заполнена в его текстах современными персонажами, обстоятельствами, событиями. Особое место в любом произведении Пермяка занимает природа. В сборник мы отобрали произведения, где главные герои — животные. А совсем-совсем главные — дети. Добрые, смешные и где-то поучительные истории, замечательно проиллюстрированные Еленой Володькиной, доставят радость и удовольствие юным читателям.</t>
  </si>
  <si>
    <t>Зима в Простоквашино</t>
  </si>
  <si>
    <t>978-5-17-118645-6</t>
  </si>
  <si>
    <t>ASE000000000847014</t>
  </si>
  <si>
    <t>http://cdn.eksmo.ru/v2/ASE000000000847014/COVER/cover1.jpg</t>
  </si>
  <si>
    <t>БибНачШК.Успенский Зима в Простоквашино(2-ое издание)</t>
  </si>
  <si>
    <t>Летом в Простоквашино хорошо. А зимой? Как там живут Матроскин и Шарик? Ведь дядю Фёдора в это время года родители в деревню не пускают. А тут он такие письма от кота и пса получил, что совсем расстроился. И мама сюрприз подозрительный на Новый год готовит. Чем закончится эта история, вы узнаете, прочитав эту книгу.</t>
  </si>
  <si>
    <t>В сказочной повести Э. Успенского «Зима в Простоквашино» вы снова сможете встретиться со своими любимыми героями: дядей Фёдором, котом Матроскиным, псом Шариком, почтальоном Печкиным. Узнаете, как уживаются пёс с котом без дяди Фёдора, какой сюрприз готовит для близких мама Римма и отметите Новый год вместе с простоквашинцами.
Иллюстрации О. Боголюбовой и Е. Вульф.
Для младшего школьного возраста.</t>
  </si>
  <si>
    <t>IT-архитектура и проекты автоматизации бизнеса</t>
  </si>
  <si>
    <t>Отькало И.В.</t>
  </si>
  <si>
    <t>Бизнес тренды</t>
  </si>
  <si>
    <t>978-5-17-179661-7</t>
  </si>
  <si>
    <t>БизнесТренды</t>
  </si>
  <si>
    <t>ASE000000000893401</t>
  </si>
  <si>
    <t>http://cdn.eksmo.ru/v2/ASE000000000893401/COVER/cover1.jpg</t>
  </si>
  <si>
    <t>БизнесТренды Отькало IT-архитектура и проекты автоматизации бизнеса</t>
  </si>
  <si>
    <t>Илья Отькало — директор CORS Academy, эксперт по автоматизации бизнеса с более чем 20-летним опытом работы в ведущих IT-компаниях, включая «1С-Архитектор бизнеса», «Первый БИТ» и фирму «1С». Автор легендарного «Курса аналитика 1С» и книги «Автоматизация бизнес-процессов». Практик, который внедрял автоматизированные системы, управлял проектами и обучал аналитиков.
Новая книга Ильи Отькало — «IT-архитектура и проекты автоматизации бизнеса» — развивает идеи предыдущей и содержит все необходимое, чтобы запустить автоматизацию без ошибок и переделок:
•   практическое руководство по построению IT-архитектуры с использованием TOGAF и ArchiMate;
•   пошаговая схема от анализа (AS IS) до внедрения: как грамотно пройти все этапы проекта;
•   реальные кейсы из 20-летней практики: как решать проблемы с заказчиками, миграцией и интеграцией;
•   рекомендации по внедрению систем на базе 1С: выбор решений, настройка модулей (бухучет, CRM, УТ), интеграция;
•   управление проектами и командная работа: как выстраивать коммуникацию и избегать конфликтов;
•   тестирование и сопровождение: как проводить ТОД, ИТ и работать с ошибками.
Книга написана на языке практика, каждый раздел построен на реальных проектах, типичных ошибках и решениях, с которыми сталкиваются все, кто внедряет системы.
В финале — приглашение в профессиональное сообщество: курсы, тренинги и конференции от CORS Academy, чтобы вы не просто закрыли книгу, а продолжили свой путь в профессии.</t>
  </si>
  <si>
    <t>Леннон и Маккартни. История дружбы и соперничества</t>
  </si>
  <si>
    <t>Лесли И.</t>
  </si>
  <si>
    <t>Биографии легендарных музыкантов</t>
  </si>
  <si>
    <t>978-5-17-154912-1</t>
  </si>
  <si>
    <t>Горбачёва Анна Владимировна</t>
  </si>
  <si>
    <t>БиографииЛегендарныхМузык</t>
  </si>
  <si>
    <t>JOHN AND PAUL</t>
  </si>
  <si>
    <t>ASE000000000867477</t>
  </si>
  <si>
    <t>http://cdn.eksmo.ru/v2/ASE000000000867477/COVER/cover1.jpg</t>
  </si>
  <si>
    <t>БиографииЛегендарныхМузыкантов Леннон и Маккартни. История дружбы и соперничества</t>
  </si>
  <si>
    <t>«Леннон и Маккартни. История дружбы и соперничества» — это  взгляд на фронтменов Битлз сквозь призму их хитов. Принято считать, что великих музыкантов связывала крепкая дружба, которую разрушили деньги и успех. Автор книги Иан Лесли, как эксперт в области психологии, отчасти разрушает этот стереотип. Глубокий анализ противоречивых отношений Джона Леннона и Пола Маккартни основан на недавно опубликованных свидетельствах.
Благодаря этой книге читатель сможет проникнуть в творческие тайны двух рок-звезд, наполненные духом соперничества, взаимного вдохновения и профессиональной ревности.</t>
  </si>
  <si>
    <t>Первая кулинарная книга маленького шефа</t>
  </si>
  <si>
    <t>Ивлев К.В.</t>
  </si>
  <si>
    <t>Блюда от шефа</t>
  </si>
  <si>
    <t>978-5-17-162190-2</t>
  </si>
  <si>
    <t>БлюдаОтШефа</t>
  </si>
  <si>
    <t>ASE000000000878856</t>
  </si>
  <si>
    <t>http://cdn.eksmo.ru/v2/ASE000000000878856/COVER/cover1.jpg</t>
  </si>
  <si>
    <t>БлюдаОтШефа Ивлев Первая кулинарная книга маленького шефа</t>
  </si>
  <si>
    <t>Ребенок обожает готовить? Ставит смелые кулинарные эксперименты? Превратите мечту о профессиональной кулинарии в реальность с книгой опытного Шефа Константина Ивлева «Первая кулинарная книга маленького шефа»! В книге Константин Ивлев делится авторскими рецептами, которые легко повторить вместе с детьми. Пошаговые инструкции, сочные иллюстрации, раскраски и увлекательные задания, техника безопасности и теплая поддержка от автора превратят приготовление самого привычного блюда в творчество. Вы узнаете, что рецепты ограничены только нашей фантазией: «Запеченная груша в тесте с козинаками», «Павлова с клубничным соусом и ягодами», «Мега-пупер бургер с мясной котлетой и сыром чеддер», «Дуэт томатного и огуречного гаспачо», «Суп-капучино из шампиньонов», «Маринованный лосось с фасолевой улыбкой»... от одних названий слюнки текут! Скорее завязывайте фартук, бегите на кухню и наслаждайтесь кулинарным творчеством всей семьей!</t>
  </si>
  <si>
    <t>Ваши дети любят готовить? 
Шеф-повар Константин Ивлев, опытный ресторатор, откроет секреты приготовления интересных и вкусных блюд, которые понравятся всей семье. Каждый рецепт сопровождается пошаговыми инструкциями и советами по безопасности на кухне, чтобы юные повара могли не только готовить что-то потрясающе вкусное, но и были осторожны во время этого увлекательного процесса. И, гарантируем: даже взрослые смогут открыть для себя что-то новое.
В этой книге вы найдете:
* Авторские рецепты от шефа: от вкусных завтраков и сытных обедов до сладких десертов с пошаговыми инструкциями.
* Советы для начинающих поваров от Константина Ивлева.
* Веселые кулинарные квесты: увлекательные задания-раскраски по продуктовой корзине и кухонным принадлежностям, по поиску ингредиентов для блюд и сервировке стола.
* Техника безопасности: чтобы дети могли с легкостью освоиться на кухне.
С Дядей Костей готовка станет настоящим приключением для детей и их родителей.</t>
  </si>
  <si>
    <t>В нашей школе всё бывает. Весёлые рассказы</t>
  </si>
  <si>
    <t>Дружинина М.В.</t>
  </si>
  <si>
    <t>Весёлые рассказы</t>
  </si>
  <si>
    <t>978-5-17-153610-7</t>
  </si>
  <si>
    <t>ВесёлыеРассказы</t>
  </si>
  <si>
    <t>ASE000000000869998</t>
  </si>
  <si>
    <t>http://cdn.eksmo.ru/v2/ASE000000000869998/COVER/cover1.jpg</t>
  </si>
  <si>
    <t>ВесёлыеРассказы Дружинина В нашей школе всё бывает. Весёлые рассказы</t>
  </si>
  <si>
    <t>У школьников так много уроков! Так много предметов! А ещё домашние задания... И всё надо усвоить и запомнить. И всё же в школе, на переменках, ребята и играют, и шутят, и озорничают. А иногда и на уроках. Как в рассказе Марины Дружининой «Человек в будущем».
Ученик Петька Редькин был убеждён, что человеку будущего не будут задавать уроки на дом. Но учительница с ним категорически не согласилась. Как вы думаете, почему? Прочитайте нашу замечательную книжку и узнаете!</t>
  </si>
  <si>
    <t>В книге известной детской писательницы Марины Дружининой вы найдёте весёлые рассказы о школьных буднях и долгожданных выходных днях. О дружбе и порой непростых взаимоотношениях между учениками. О шумных, озорных переменках. Об учителях, которые любят и уважают тех ребят, которые знают, что учиться всегда пригодится!
Художник Е. Ващинская.
Для младшего школьного возраста.</t>
  </si>
  <si>
    <t>Вагнер». «Проект К»: через ад к свободе</t>
  </si>
  <si>
    <t>Ященко А.Н.</t>
  </si>
  <si>
    <t>978-5-17-180945-4</t>
  </si>
  <si>
    <t>ASE000000000892115</t>
  </si>
  <si>
    <t>http://cdn.eksmo.ru/v2/ASE000000000892115/COVER/cover1.jpg</t>
  </si>
  <si>
    <t>ВремяZ Ященко «Вагнер». «Проект К»: через ад к свободе(ИДЛенинград)</t>
  </si>
  <si>
    <t>Автор первого документального фильма о ЧВК «Вагнер»
Андрей Ященко провёл месяцы рядом с теми, кого общество
привыкло не замечать — бывшими заключёнными, добровольно
отправившимися на фронт. Вместе с ними он прошёл от тюрем-
ного барака до заветного помилования. Перед читателем — не
хроника войны, а человеческое свидетельство о страхе, боли
и надежде. Здесь кровь и вера, отчаяние и храбрость сплетаются
в одно чувство. Книга ищет ответ на главный вопрос: может ли
человек искупить свою вину и какой ценой?</t>
  </si>
  <si>
    <t>Юсуповы</t>
  </si>
  <si>
    <t>Тараторин Д.Б.</t>
  </si>
  <si>
    <t>Династии России</t>
  </si>
  <si>
    <t>978-5-17-174103-7</t>
  </si>
  <si>
    <t>ДинастииРоссии</t>
  </si>
  <si>
    <t>ASE000000000888796</t>
  </si>
  <si>
    <t>http://cdn.eksmo.ru/v2/ASE000000000888796/COVER/cover1.jpg</t>
  </si>
  <si>
    <t>ДинастииРоссии Юсуповы</t>
  </si>
  <si>
    <t>Самый знаменитый представитель рода — Феликс Юсупов. Убийца Григория Распутина принадлежал к одной из самых богатых и влиятельных семей Российской империи. Предки Юсуповых, наместники Золотой Орды и ханы Орды Ногайской, перешли на службу к русским государям. С тех пор они всегда были близки к трону. Князь Григорий был ближайшим сподвижником Петра I и героем Полтавской битвы, а князь Николай — одним из самых ярких вельмож екатерининского времени. Среди Юсуповых было много благотворителей и меценатов, но они не забывали и о себе: строили роскошные дворцы, дарили женам дорогие наряды и украшения, а один из них даже устроил в своем имении сад с экзотическими растениями и животными.
Славный род начал приходить в упадок вместе с концом Российской империи. Последний в роду князь, Феликс, умер в эмиграции. Однако умы историков до сих пор будоражит тайна родового проклятия Юсуповых и их эксцентричные выходки. Юсуповы смотрят на нас со старинных портретов, и восточная утонченность и загадочность сочетаются в их облике с русской удалью.</t>
  </si>
  <si>
    <t>Тайга заберет тебя</t>
  </si>
  <si>
    <t>Косталь А.</t>
  </si>
  <si>
    <t>Жуткая книга</t>
  </si>
  <si>
    <t>978-5-17-178717-2</t>
  </si>
  <si>
    <t>Баранова Анастасия Вадимовна</t>
  </si>
  <si>
    <t>ЖуткаяКнига</t>
  </si>
  <si>
    <t>ASE000000000892712</t>
  </si>
  <si>
    <t>http://cdn.eksmo.ru/v2/ASE000000000892712/COVER/cover1.jpg</t>
  </si>
  <si>
    <t>ЖуткаяКнига Косталь Тайга заберет тебя</t>
  </si>
  <si>
    <t>Переезд с Черноморского побережья в северный поселок, затерянный среди леса, кажется Варе кошмаром. Но мама уверена: смена климата поможет ее неизлечимо больному сыну Славе. В поселке пропадают дети, и ходят слухи о предстоящем ритуале, что совершают каждые двенадцать лет. Тогда становится ясно: она рассчитывает вовсе не на традиционную медицину. Варю начинают мучить кошмары, а Славу преследует страшное существо, к которому тот привязывается, и это пугает ее еще сильнее. Она пытается бить тревогу, но старания не имеют смысла: волосы на голове брата седеют, а глаза теряют цвет – совсем как у чудовищ, что приходят из тайги.
Их планы не узнать и не предвидеть никому из живых.</t>
  </si>
  <si>
    <t>Майкл Джексон. Биография в комиксах</t>
  </si>
  <si>
    <t>Сека</t>
  </si>
  <si>
    <t>Зал славы. Комиксы</t>
  </si>
  <si>
    <t>978-5-17-163827-6</t>
  </si>
  <si>
    <t>ЗалСлавыКомиксы</t>
  </si>
  <si>
    <t>MICHAEL JACKSON EN BD</t>
  </si>
  <si>
    <t>ASE000000000880889</t>
  </si>
  <si>
    <t>http://cdn.eksmo.ru/v2/ASE000000000880889/COVER/cover1.jpg</t>
  </si>
  <si>
    <t>ЗалСлавыКомиксы Майкл Джексон. Биография в комиксах</t>
  </si>
  <si>
    <t>Как улыбчивый мальчишка из небольшого города превратился в "Короля поп-музыки", одного из самых успешных исполнителей в истории? Этот графический роман расскажет о невероятном пути Майкла Джексона - от первых шагов в семейном проекте The Jackson 5 до всемирного признания и рекордов, которые до сих пор остаются непревзойденными.
В более чем 20 комиксах от художников со всего света заново оживает история артиста, который ломал границы жанров, задавал новые стандарты в музыке и танце и стал символом целой эпохи.
Эта книга - шанс увидеть легенду с новой стороны: не только как икону сцены, но и как человека, который всю жизнь искал свободу и себя.</t>
  </si>
  <si>
    <t>История английского футбола</t>
  </si>
  <si>
    <t>Сурин С.В.</t>
  </si>
  <si>
    <t>Звезды спорта</t>
  </si>
  <si>
    <t>СПОРТ. ФИТНЕС. ОХОТА И РЫБАЛКА</t>
  </si>
  <si>
    <t>СПОРТ. ФИТНЕС. БОЕВЫЕ ИСКУССТВА. ВЫЖИВАНИЕ В ЭКСТРЕМАЛЬНЫХ СИТУАЦИЯХ</t>
  </si>
  <si>
    <t>978-5-17-180235-6</t>
  </si>
  <si>
    <t>ЗвездыСпорта</t>
  </si>
  <si>
    <t>ASE000000000894001</t>
  </si>
  <si>
    <t>http://cdn.eksmo.ru/v2/ASE000000000894001/COVER/cover1.jpg</t>
  </si>
  <si>
    <t>ЗвездыСпорта Сурин История английского футбола</t>
  </si>
  <si>
    <t>Английский футбол — он какой? Такой же, как и по всему миру, или свой, особенный? Конечно же, особенный — ведь именно с Англии и началась мировая футбольная лихорадка. Именно в стране Байрона и Диккенса возник первый официальный свод футбольных правил и первый турнир «на вылет», прошел первый международный матч и в любительских командах стали появляться профессионалы, конспиративно получавшие плату за игру. Именно Великобритания может поспорить с такими «офутболенными» странами, как Испания и Португалия, количеством команд, игроков и тренеров, ставших легендами мирового футбола. И именно в Великобритании самые свирепые, преданные и фанатичные на свете болельщики.
О том, как зарождался английский футбол и как он размежевался с регби, как знаменитые британские команды взлетали на пьедестал и падали во второй дивизион, какими по характеру были легендарные игроки и тренеры и как пламенно они любили футбол, читайте в этой книге!</t>
  </si>
  <si>
    <t>Японский язык шаг за шагом + аудиокурс</t>
  </si>
  <si>
    <t>Первова О.А.</t>
  </si>
  <si>
    <t>Иностранный язык шаг за шагом + аудиокурс</t>
  </si>
  <si>
    <t>978-5-17-178348-8</t>
  </si>
  <si>
    <t>ИнострЯзШагЗаШагом(+аудио</t>
  </si>
  <si>
    <t>ASE000000000892564</t>
  </si>
  <si>
    <t>http://cdn.eksmo.ru/v2/ASE000000000892564/COVER/cover1.jpg</t>
  </si>
  <si>
    <t>ИнострЯзШагЗаШагом(+аудиокурс)Японский язык</t>
  </si>
  <si>
    <t>Автором данного учебного пособия является Ольга Андреевна Первова, преподаватель японского языка со стажем работы более 12 лет, выпускница МГПУ, а также автор многих других учебных пособий по японскому языку. Пособие позволит читателю начать изучать японский язык с нуля, познакомит с базовой грамматикой японского, а также поможет начать говорить на японском на бытовые темы.
Издание включает в себя 10 уроков, которые делятся на несколько разделов. В каждом разделе содержится описание какой-либо темы в грамматике японского языка, сопровождаемое подробными схемами и объяснениями с примерами, также к разделу прилагаются несколько упражнений для тренировки. Уроки снабжены словарями новых слов (включая их написание с помощью японской иероглифики). К изданию также прилагается аудиокурс, он доступен на официальном сайте издательства АСТ в разделе «Аудио» (https://ast.ru/audio) после регистрации.
Данное учебное пособие адресовано широкому кругу читателей и отлично подходит людям, которые желают начать учить японский язык либо освежить свои знания в японском.</t>
  </si>
  <si>
    <t>Разрушительная литература. Проклятые и одаренные</t>
  </si>
  <si>
    <t>Карпачева-Серая О.</t>
  </si>
  <si>
    <t>Искусство без купюр</t>
  </si>
  <si>
    <t>978-5-17-168598-0</t>
  </si>
  <si>
    <t>ИскусствоБезКупюр</t>
  </si>
  <si>
    <t>ASE000000000870504</t>
  </si>
  <si>
    <t>http://cdn.eksmo.ru/v2/ASE000000000870504/COVER/cover1.jpg</t>
  </si>
  <si>
    <t>ИскусствоБезКупюр Карпачева-Серая Разрушительная литература. Проклятые и одаренные</t>
  </si>
  <si>
    <t>Перед вами сборник литературных портретов — шесть историй о судьбах и творчестве писателей, которые изменили представление о литературе и человеке: Джордж Байрон, Оскар Уайльд, Шарлотта Бронте, Эдгар По, Вирджиния Вулф и Мэри Шелли. 
Факты их биографий здесь переплетаются с темами их произведений и атмосферой времени, в котором они жили и писали.
Автор — кандидат культурологии, лектор, предлагает взглянуть на литературу не столько как на академическую дисциплину, а как на путь познания мира, себя и человеческой природы.
Эта книга может стать навигатором для всех, кто изучает историю культуры или просто хочет понять, почему слова, написанные сто лет назад, всё ещё откликаются в нас сегодня.</t>
  </si>
  <si>
    <t>Камасутра: самый полный перевод классического текста без цензуры (в футляре)</t>
  </si>
  <si>
    <t>978-5-17-168705-2</t>
  </si>
  <si>
    <t>ASE000000000885128</t>
  </si>
  <si>
    <t>http://cdn.eksmo.ru/v2/ASE000000000885128/COVER/cover1.jpg</t>
  </si>
  <si>
    <t>ИскусствоСоблазнения Камасутра: самый полный перевод классического текста без цензуры (в футляре)</t>
  </si>
  <si>
    <t>Чтобы добиться успеха в любви, нужно овладеть всеми сторонами этого древнего искусства. «Камасутра: самый полный перевод классического текста без цензуры» поможет вам другими глазами взглянуть на индийскую культуру:
- эротических практик: секреты прелюдий и ласк, сексуальная совместимость пары
- брачных союзов: свадебные обряды и первая брачная ночь
- супружества: жизнь с женой и гаремом
- измен: секреты соблазнения замужней женщины
- мистических практик: соблазняющие средства и афродизиаки
Книга сопровождается цветными древнеиндийскими иллюстрациями и упакована в гофрофутляр, поэтому она станет уникальным подарком для второй половинки! 
Познайте тайны Камасутры!</t>
  </si>
  <si>
    <t>Как справляться с эмоциями, понимать себя и не давать в обиду</t>
  </si>
  <si>
    <t>978-5-17-161601-4</t>
  </si>
  <si>
    <t>ASE000000000878228</t>
  </si>
  <si>
    <t>http://cdn.eksmo.ru/v2/ASE000000000878228/COVER/cover1.jpg</t>
  </si>
  <si>
    <t>КаждыйРебёнокЖелаетЗнать(бол)Чеснова Как справляться с эмоциями, понимать себя и не давать в обиду</t>
  </si>
  <si>
    <t>В новой красочной книге «Как справляться с эмоциями, понимать себя и не давать в обиду» известный  психолог Ирина Чеснова расскажет младшим и средним школьникам о том, как разобраться в самом себе и принять свои особенности, справиться со шквалом эмоций, которые тебя переполняют, и разрешать самые нерешаемые конфликты, не давая себя в обиду. 
Книга основана на одном из самых эффективных методов современной психотерапии – IFS (Internal Family Systems, работа с частями Я), который Ирина Чеснова успешно применяет в своей практике.
Книги Ирины Чесновой не нуждаются в рекламе. Кто хотя бы раз прочитал ее книгу, понимает насколько психолог бережно и эффективно работает с юным читателем.
Итак, начинаем справляться с эмоциями уже сегодня!</t>
  </si>
  <si>
    <t>В новой красочной книге «Как справляться с эмоциями, понимать себя и не давать в обиду» известный семейный психолог Ирина Чеснова расскажет юным читателям – младшим и средним школьникам – о том, как разбираться в себе и принимать свои особенности. Справляться с сильными эмоциями, когда они переполняют, и разрешать конфликты, не давая себя в обиду. 
Книга базируется на одном из самых эффективных методов современной психотерапии – IFS (Internal Family Systems, работа с частями Я) и поможет детям с самого юного возраста развить добрый взгляд на себя и поддерживать позитивную самооценку. 
Текст книги ччастично  входит также в сборник «Большая книга для детей. О самооценке, понимании себя и других, гаджетах и деньгах». 
Для младшего и среднего школьного возраста.</t>
  </si>
  <si>
    <t>Карнеги. Полный курс. Секреты общения, которые помогут вам добиться успеха</t>
  </si>
  <si>
    <t>Мосс Дуглас</t>
  </si>
  <si>
    <t>Общайся, как Карнеги!</t>
  </si>
  <si>
    <t>978-5-17-112787-9</t>
  </si>
  <si>
    <t>Карнеги(best)</t>
  </si>
  <si>
    <t>ASE000000000840943</t>
  </si>
  <si>
    <t>http://cdn.eksmo.ru/v2/ASE000000000840943/COVER/cover1.jpg</t>
  </si>
  <si>
    <t>Карнеги(best):Полный курс. Секреты общения, которые помогут вам добиться успеха</t>
  </si>
  <si>
    <t>Советы Карнеги, как правильно общаться, изменили к лучшему жизнь миллионов людей в Америке, Европе и России. Это число наверняка увеличилось бы, если читатели получили бы упражнения, с помощью кото­рых они могли накрепко «внедрить» эти советы в свою жизнь, свое создание! Такая книга создана. Она перед вами!
Здесь вы найдете 10 уроков по системе Карнеги. Эти уроки насыщены упражнениями, выполняя которые вы существенно повысите уровень своего общения. Настольная книга для тех, кто действительно хочет научиться общаться!</t>
  </si>
  <si>
    <t>Карта мира под старину А0+ (очень большая) (в тубусе)</t>
  </si>
  <si>
    <t>Карта в ПВХ-рукаве</t>
  </si>
  <si>
    <t>Карта в упаковке</t>
  </si>
  <si>
    <t>978-5-17-182796-0</t>
  </si>
  <si>
    <t>1 600х1 050</t>
  </si>
  <si>
    <t>1610x1060/1</t>
  </si>
  <si>
    <t>ASE000000000895964</t>
  </si>
  <si>
    <t>http://cdn.eksmo.ru/v2/ASE000000000895964/COVER/cover1.jpg</t>
  </si>
  <si>
    <t>Карта в ПВХ-рукаве(А0+/1стор)Карта мира под старину А0+ (очень большая) (в тубусе)</t>
  </si>
  <si>
    <t>Представляем вашему вниманию одностороннюю настенную карту мира размером 1600×1050 мм. Эта политическая карта охватывает все независимые государства мира, включая Россию в новых границах, а также особые владения и территории с особым статусом. Карта выполнена в изысканном ретро-стиле, стилизована под старинное издание, что придает ей особый шарм и винтажную элегантность. Несмотря на декоративное оформление, картографическая информация остается чёткой и легко читаемой. Политическое деление мира: все государства мира с актуальными границами и обозначением территорий с особым статусом. Отображение населённых пунктов: используются пунсоны трёх размеров, показывающие населённость городов: более 1 млн жителей; от 100 тыс. до 1 млн жителей; менее 100 тыс. жителей. Врезка на Европу: дополнительный масштабный фрагмент карты для детального изучения европейской части мира. Цветовое оформление: страны и океаны окрашены в мягкие, гармоничные цвета, которые не мешают восприятию информации и подчеркивают ретро-атмосферу карты. Уникальный дизайн в ретро-стиле — отличное решение для тех, кто ценит классическую эстетику и хочет внести в интерьер нотки истории и старины. Карта станет не только полезным информационным акцентом, но и стильным элементом декора в кабинете, гостиной, учебной комнате или офисе. Односторонняя настенная карта мира в ретро-стиле — это гармоничное сочетание красоты и функциональности. Она позволит вам не только ориентироваться в геополитической ситуации современного мира, но и добавит в ваш интерьер оттенок утончённости и исторической глубины.</t>
  </si>
  <si>
    <t>Политическая карта мира А0+ (в новых границах; очень большая) (в тубусе)</t>
  </si>
  <si>
    <t>978-5-17-182953-7</t>
  </si>
  <si>
    <t>ASE000000000896146</t>
  </si>
  <si>
    <t>http://cdn.eksmo.ru/v2/ASE000000000896146/COVER/cover1.jpg</t>
  </si>
  <si>
    <t>Карта в ПВХ-рукаве(А0+/1стор)Политическая карта мира А0+ (в новых границах; очень большая) (в тубусе)</t>
  </si>
  <si>
    <t>Политическая карта мира. Физическая карта мира А0 (в новых границах)</t>
  </si>
  <si>
    <t>978-5-17-154857-5</t>
  </si>
  <si>
    <t>ASE000000000871341</t>
  </si>
  <si>
    <t>http://cdn.eksmo.ru/v2/ASE000000000871341/COVER/cover1.jpg</t>
  </si>
  <si>
    <t>Карта(А0/2стор)Политическая карта мира+Физическая карта мира(в новых границах)</t>
  </si>
  <si>
    <t>Двухсторонняя настенная карта размерами 1170х790 мм состоит из двух карт масштаба 1:32 000 000 (в 1 см 320 км). На физической карте мира благодаря удачно подобранной цветовой шкале высот и глубин с множеством градаций наглядно показан рельеф суши Земли и дна Мирового океана. Подробно отражена гидрологическая сеть материков. Приведены названия всех основных морфоструктурных форм земной поверхности (горных систем и хребтов, равнин, низменностей и пр.). Основная карта дополнена врезками на Арктику и Антарктиду, а также картами «Климатические пояса» и «Природные зоны суши». На Политической карте представлены все независимые государства мира, включая Россию в новых границах, а также владения и территории с особым статусом. Хорошо различимыми пунсонами показаны населённые пункты с градациями «более 1 млн жителей», «от 100 тыс. до 1 млн жителей» и «менее 100 тыс. жителей». Основную карту дополняют врезки в более крупных масштабах на Европу и Карибский регион, а также карта «Плотность населения». В табличном виде приведены данные о крупнейших странах мира по населению, площади, а также об основных городских агломерациях мира.</t>
  </si>
  <si>
    <t>История Лизи</t>
  </si>
  <si>
    <t>978-5-17-154053-1</t>
  </si>
  <si>
    <t>Lisey's Story</t>
  </si>
  <si>
    <t>ASE000000000870484</t>
  </si>
  <si>
    <t>http://cdn.eksmo.ru/v2/ASE000000000870484/COVER/cover1.jpg</t>
  </si>
  <si>
    <t>Кинг(книжная полка)История Лизи</t>
  </si>
  <si>
    <t>Любимый роман Стивена Кинга, завоевавший премию Брэма Стокера. Читайте книгу — смотрите одноименный сериал с Джулианной Мур и Клайвом Оуэном. Издание в коллекционном оформлении Андрея Фереза.</t>
  </si>
  <si>
    <t>Кошмар, всю жизнь преследовавший знаменитого писателя Скотта Лэндона…
Кошмар, который достался в наследство ни о чем не подозревающей жене Лизи.
Как погиб ее муж?
Как он жил?
Откуда он черпал идеи для своих романов, кажущихся уж слишком реалистичными?
С какими силами он заключил тайный союз?
Чтобы ответить на эти вопросы, Лизи предстоит совершить путешествие в самое сердце Тьмы…</t>
  </si>
  <si>
    <t>978-5-17-147452-2</t>
  </si>
  <si>
    <t>ASE000000000863020</t>
  </si>
  <si>
    <t>http://cdn.eksmo.ru/v2/ASE000000000863020/COVER/cover1.jpg</t>
  </si>
  <si>
    <t>Кинг(нов/м)Мобильник(2-ое издание)</t>
  </si>
  <si>
    <t>Мозг и разум: физиология мышления</t>
  </si>
  <si>
    <t>978-5-17-149757-6</t>
  </si>
  <si>
    <t>ASE000000000865926</t>
  </si>
  <si>
    <t>http://cdn.eksmo.ru/v2/ASE000000000865926/COVER/cover1.jpg</t>
  </si>
  <si>
    <t>КлассикаМедЛитературы Бехтерев Мозг и разум: физиология мышления</t>
  </si>
  <si>
    <t>В книгу вошли выдержки из разных произведений Владимира Бехтерева: «Внушение и его роль в общественной жизни», «Сознание и его границы» и других. Читатели познакомятся с основными принципами работы нашего мозга и сделают удивительные открытия в области нейробиологии.
Автор объясняет сложные термины простым языком и излагает материал максимально увлекательно. Книга будет интересна всем, кто интересуется наукой и, в особенности, работой человеческого мозга.</t>
  </si>
  <si>
    <t>Владимир Бехтерев — величайший русский невролог, первооткрыватель ряда образований мозга, симптомов и синдромов в невропатологии и психиатрии.
Академик Владимир Бехтерев писал необыкновенные научные работы, которые некоторое время не были доступны широкому кругу читателей. Его оригинальные тексты хранились только в фондах центральных библиотек. По слухам — по приказу Сталина, которого современные исследователи обвиняют во внезапной и загадочной смерти Бехтерева. Мы же сегодня пытаемся восстановить справедливость, публикуя самые интересные работы научного гения в книге «Мозг и разум: физиология мышления». Вы узнаете много удивительных историй об исследованиях мозга, о любопытных экспериментах с сознанием, познакомитесь с наблюдениями ученого за изменением мышления в зависимости от внешних и внутренних обстоятельств жизни человека.</t>
  </si>
  <si>
    <t>Таро Уэйта. Глубинная символика карт. Самое подробное описание</t>
  </si>
  <si>
    <t>Вэлс Мартин</t>
  </si>
  <si>
    <t>Книга будущего</t>
  </si>
  <si>
    <t>978-5-17-133268-6</t>
  </si>
  <si>
    <t>КнигаБудущего</t>
  </si>
  <si>
    <t>ASE000000000853937</t>
  </si>
  <si>
    <t>http://cdn.eksmo.ru/v2/ASE000000000853937/COVER/cover1.jpg</t>
  </si>
  <si>
    <t>КнигаБудущего Вэлс Таро Уэйта. Глубинная символика карт. Самое подробное описание</t>
  </si>
  <si>
    <t>Классическая колода Уэйта с подробным описанием от Мастера станет прекрасным подарком как новичку, так и тому, кто уже знаком с гаданиями Таро.
Описанные Мартином Вэлсом расклады Таро, значения карт и символов просты и понятны и позволят вам делать точные прогнозы во многом интуитивно, не заучивая трактовки.
Кроме того, это один из самых популярных вариантов колоды Таро. Он разработан знаменитым исследователем масонства, каббалы и мистических учений, видным членом герметического ордена.</t>
  </si>
  <si>
    <t>Таро — древнейшая предсказательная система, известная человечеству со времен Вавилона. С тех пор Изначальное Знание претерпело сильные искажения, значения карт обросли домыслами и фантазиями. Колода Райдера-Уэйта — одна из немногих, донесших до нас его крупицы. Однако и с этой колодой надо уметь работать, свои тайны она открывает не всем. 
Трактовка карт по стандартным значениям и онлайн-гадания — скорее развлечение, они не дают точных прогнозов. Чтобы научиться гадать по-настоящему, надо знать символику Таро. Ни один символ не появился у Уэйта просто так, важна каждая деталь, вместе они и составляют общую картину — значение карты. Есть еще один важный фактор, который обычно упускают из виду, — таролог! Вы удивитесь, но каждому тарологу карты раскрывают свои — дополнительные — значения. Ведь каждый человек воспринимает символы по-своему.
Толкования, сделанные настоящим Мастером, раскроют вам глубинную суть каждой карты — то, что известно лишь самым опытным тарологам. Книга снабжена подробными иллюстрациями. С ее помощью даже новичок сможет быстро вникнуть в символику карт Таро, научиться понимать их язык и делать точные предсказания.</t>
  </si>
  <si>
    <t>Арбитражный процессуальный кодекс Российской Федерации на 1 февраля 2026 года. Со всеми изменениями, законопроектами и постановлениями судов</t>
  </si>
  <si>
    <t>978-5-17-182885-1</t>
  </si>
  <si>
    <t>ASE000000000896088</t>
  </si>
  <si>
    <t>http://cdn.eksmo.ru/v2/ASE000000000896088/COVER/cover1.jpg</t>
  </si>
  <si>
    <t>КодексыЗаконыРФ Арбитражный процессуальный кодекс РФ на 1 февраля 2026 года. Со всеми изменениями, законопроектами и постановлениями судов</t>
  </si>
  <si>
    <t>Данное издание Арбитражного процессуального кодекса РФ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АПК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АПК РФ.</t>
  </si>
  <si>
    <t>Концессия</t>
  </si>
  <si>
    <t>Быченин А.П.</t>
  </si>
  <si>
    <t>978-5-17-182276-7</t>
  </si>
  <si>
    <t>ASE000000000890912</t>
  </si>
  <si>
    <t>http://cdn.eksmo.ru/v2/ASE000000000890912/COVER/cover1.jpg</t>
  </si>
  <si>
    <t>Коллекция Быченин Концессия(ИДЛенинград)</t>
  </si>
  <si>
    <t>– Сборник из цикла «Концессия». 
– В издание вошли три произведения — «Здесь обитают драконы», «Туда, но не обратно», «Пришел, увидел, поселился» — самостоятельные, но связанные общей вселенной истории о переселенцах, новых мирах и неожиданных правилах выживания.
– Быченин создает насыщенные миры с продуманной культурой, необычной экосистемой и логикой развития миров. В каждой повести — собственная загадка, риск и необходимость адаптироваться в условиях, где человек — лишь гость.
– Александр Быченин — инженер-механик, кандидат технических наук, автор популярных циклов научной и приключенческой фантастики. Читатели ценят его тексты за реалистичность, научную точность и сильную атмосферу «неизведанного».
– Серия «Коллекция». Также в серии: Константин Денисов «Выживальщики», Юрий Валин «Окраины», Артем Каменистый «Альфа-ноль».</t>
  </si>
  <si>
    <t>Я Олег Лесничий, и я… кризисный инженер. Жаль только, что в сложившейся ситуации мне больше бы пригодился кризисный психолог. Почему? Так сам виноват — слишком уверовал в свои силы и влез в долги. И теперь ближайшие пять лет придется торчать на Роксане, в весьма своеобразной колонии. И в не самой приятной компании — новый коллектив тот еще серпентарий! Одна радость — старый приятель неожиданно отыскался. Что же касается приключений… то этого добра здесь навалом: хочешь — гонки, хочешь — охота, хочешь — пострелушки с «дикими». А еще здесь, на Роксане, водятся каменные слизняки! И это помимо духа фронтира и перспективы карьерного роста! Так что надежда есть. Если выживу, конечно.</t>
  </si>
  <si>
    <t>Ведьмак двадцать третьего века</t>
  </si>
  <si>
    <t>Мясоедов В.М.</t>
  </si>
  <si>
    <t>978-5-17-182278-1</t>
  </si>
  <si>
    <t>ASE000000000895644</t>
  </si>
  <si>
    <t>http://cdn.eksmo.ru/v2/ASE000000000895644/COVER/cover1.jpg</t>
  </si>
  <si>
    <t>КоллекцияФантастики Мясоедов Ведьмак двадцать третьего века</t>
  </si>
  <si>
    <t>– Сборник из цикла «Ведьмак двадцать третьего века». В книгу вошли три произведения — «Новый мир», «Четвертая магическая война» и «Дальневосточный штиль».
– Истории о мире будущего, где магия и высокие технологии существуют бок о бок, а охотники на чудовищ получают совершенно новые задачи и врагов. Автор развивает оригинальную концепцию: привычный образ ведьмака переносится в XXIII век — эпоху магтеха, межмировых переходов, новых рас и угроз, которые невозможно решить лишь мечом или заклинанием.
– Владимир Мясоедов — известный писатель фэнтези, чьи циклы стабильно входят в топы онлайн-платформ. Читатели отмечают глубокий мир, яркие боевые сцены и харизматичных героев.
– Серия «Коллекция фантастики». Читайте также: Сергей Карелин «Адвокат Империи», Дмитрий Шелег «Живой лед», Григорий Шаргородский «Оценщик-1».</t>
  </si>
  <si>
    <t>Для одного молодого человека наступила полоса невезения, в результате которой он вынужден осваиваться в параллельном мире, где вроде бы многое такое же… Только у власти до сих пор сидят аристократы, да вдобавок научный прогресс по большей части заменен магией. Небо этой Земли бороздят многопушечные летучие корабли, а в городах помимо людей можно встретить орков, эльфов, оборотней, наделенных гражданскими правами духов, разумных магических андроидов и много кого еще. На полях сражений помимо пехотинцев сталкиваются боевые химеры, нежить, демоны и огромные боевые роботы. А в леса ходить опасно, ибо в некоторых древних чащах до сих пор обитают чудовища, на которых иной раз и целой армии мало. Ах да, еще там война. Четвертая мировая. И век двадцать третий. В общем, не самое спокойное место для молодого колдуна, который об этом мире в целом и о магии в частности ничего не знает, но зато уже призван на военную службу.</t>
  </si>
  <si>
    <t>Вредная самооценка. Как перестать оценивать себя и начать жить. Методы рационально-эмоционально-поведенческой терапии</t>
  </si>
  <si>
    <t>Легенда нон-фикшн. Полное издание</t>
  </si>
  <si>
    <t>978-5-17-182362-7</t>
  </si>
  <si>
    <t>ЛегендаНонфикшнПолнИздани</t>
  </si>
  <si>
    <t>ASE000000000895733</t>
  </si>
  <si>
    <t>http://cdn.eksmo.ru/v2/ASE000000000895733/COVER/cover1.jpg</t>
  </si>
  <si>
    <t>ЛегендаНонфикшнПолнИздание Эллис Вредная самооценка. Как перестать оценивать себя и начать жить. Методы рационально-эмоционально-поведенческой терапии</t>
  </si>
  <si>
    <t>Самооценка — это зеркало, в котором мы видим себя, свои таланты и свой потенциал. Но что, если привычное «условное» оценивание, которое мы считаем путем к успеху, на самом деле ведет к провалу?
Альберт Эллис (1913–2007) — доктор философии, американский психолог и когнитивный терапевт, более шестидесяти лет занимался психотерапией и консультированием по вопросам брака и семьи. Основоположник метода рационально-эмоционально-поведенческой терапии (РЭПТ), из которой впоследствии сформировалась популярная ныне когнитивно-поведенческая терапия. Автор более восьмидесяти книг, в том числе мировых научных бестселлеров.
В книге автор предлагает эффективные упражнения и техники, которые помогают изменить деструктивные шаблоны мышления, эмоций и поведения. Вместо того чтобы постоянно оценивать — то положительно, то отрицательно — эти упражнения помогут принимать себя безусловно и выстроить фундамент для здоровых отношений с самим собой и с другими людьми.
Эта книга поможет: 
•   избавиться от тревожности и неуверенности в себе; 
•   освободиться от гнета самокритики;
•   научиться принимать себя безусловно и безоценочно;
•   наладить отношения с окружающими и с самим собой;
•   сформировать здоровое отношение к удачам и неудачам.</t>
  </si>
  <si>
    <t>Ночь в Лиссабоне</t>
  </si>
  <si>
    <t>978-5-17-113150-0</t>
  </si>
  <si>
    <t>DIE NACHT VON LISSABON (NIGHT IN LISBON)</t>
  </si>
  <si>
    <t>ASE000000000841391</t>
  </si>
  <si>
    <t>http://cdn.eksmo.ru/v2/ASE000000000841391/COVER/cover1.jpg</t>
  </si>
  <si>
    <t>ЛучшМирКлассика Ремарк Ночь в Лиссабоне</t>
  </si>
  <si>
    <t>Трагический, полный драматизма роман о великой силе любви — любви, которая перед лицом смертельной опасности сокрушает любые преграды.
Тянется ночь в Лиссабоне, ждут своего часа эмигранты, чудом бежавшие из нацистской Германии, чтобы отправиться в Америку на корабле.
В эту ночь человек, потерявший последнее, что осталось от его жизни, в осколки разбитой войной, отчаянно исповедуется перед случайным встречным. Ночь, когда за бутылкой дешевого вина раскрывается кровоточащая душа  и рассказывается рвущая душу история о страсти, нежности и жестокости, о странной верности и странной отваге...</t>
  </si>
  <si>
    <t>Тишайший</t>
  </si>
  <si>
    <t>Бахревский В.А.</t>
  </si>
  <si>
    <t>Лучший патриотический роман</t>
  </si>
  <si>
    <t>978-5-17-181065-8</t>
  </si>
  <si>
    <t>ЛучшПатриотичРоман</t>
  </si>
  <si>
    <t>ASE000000000894327</t>
  </si>
  <si>
    <t>http://cdn.eksmo.ru/v2/ASE000000000894327/COVER/cover1.jpg</t>
  </si>
  <si>
    <t>ЛучшПатриотичРоман Бахревский Тишайший</t>
  </si>
  <si>
    <t>Алексей Михайлович – второй царь из династии Романовых и отец величайшего реформатора в истории России. И, хотя его правление пришлось на переломную эпоху, получившую название Бунташный век, самого правителя за кроткий и добродушный нрав, прозвали Тишайшим. Роман посвящен истории его жизни и царствования. Внутри московского двора и шумных улиц посада, разворачиваются реформа православия, Соляной бунт, война за Малороссию и восстание Степана Разина. Автор переносит нас в прошлое, где историческая правда неотделима от художественного вымысла. Роман входит в список патриотической литературы для внеклассного чтения.</t>
  </si>
  <si>
    <t>Путь к себе: раскраска-путешествие. Раскраска антистресс</t>
  </si>
  <si>
    <t>Жемчуг С.</t>
  </si>
  <si>
    <t>978-5-17-177673-2</t>
  </si>
  <si>
    <t>ASE000000000891810</t>
  </si>
  <si>
    <t>http://cdn.eksmo.ru/v2/ASE000000000891810/COVER/cover1.jpg</t>
  </si>
  <si>
    <t>МагичАртТерапия Путь к себе: раскраска-путешествие. Раскраска антистресс</t>
  </si>
  <si>
    <t>Мягкие образы и вдохновляющие слова создают пространство для диалога с глубочайшими чувствами и сокровенными мыслями. Голос сердца становится слышнее, а чувства обретают живую форму и цвет. Путь к себе наполнен светом, гармонией и удивлением, где творческий процесс — не просто отдых, а источник силы и вдохновения, раскрывающий новые грани внутреннего мира и наполняющий жизнь новым смыслом.
Погрузитесь в чарующий мир внутреннего творчества, где каждый штрих и цвет — это шаг навстречу своей душе.</t>
  </si>
  <si>
    <t>Казань. Путешествуем семьёй (отдых с детьми)</t>
  </si>
  <si>
    <t>Борисенко С.И.</t>
  </si>
  <si>
    <t>Маршруты для путешествий. Путеводители</t>
  </si>
  <si>
    <t>978-5-17-171185-6</t>
  </si>
  <si>
    <t>МаршрутыПутешествий(путев</t>
  </si>
  <si>
    <t>ASE000000000886987</t>
  </si>
  <si>
    <t>http://cdn.eksmo.ru/v2/ASE000000000886987/COVER/cover1.jpg</t>
  </si>
  <si>
    <t>МаршрутыПутешествий(путеводитель)Казань. Путешествуем семьёй (отдых с детьми)</t>
  </si>
  <si>
    <t xml:space="preserve"> Семейный путеводитель по Казани, разработанный семейным экскурсоводом Светланой совместно с ее дочерью Людочкой, приглашает родителей и детей погрузиться в удивительное путешествие по столице Татарстана.  В этом путеводителе вы найдете рекомендации о том, как сделать семейное приключение интересным, и, конечно, получите от нас ответы на вопросы: где разместиться, в каких местах пообедать, что посмотреть. А еще об объектах в путеводителе вы найдете увлекательные истории, которые можно рассказать детям во время путешествия. Полезные советы будет давать мама Светлана, а с интересными фактами познакомит читателя Людочка. QR-коды, размещенные перед каждой главой с маршрутом, ведут на страницы с картой в интернете, что поможет вам заранее спланировать поездку. Вас ждут яркие эмоции, новые знания и приятные воспоминания.</t>
  </si>
  <si>
    <t>Таро шепот лесных духов. Колода путеводитель по тайным тропам души</t>
  </si>
  <si>
    <t>Гааг Мара</t>
  </si>
  <si>
    <t>Мастера Таро (Коробка с картами + руководство)</t>
  </si>
  <si>
    <t>978-5-17-177822-4</t>
  </si>
  <si>
    <t>75х115</t>
  </si>
  <si>
    <t>84x108/64*</t>
  </si>
  <si>
    <t>МастераТаро(подар/коробка</t>
  </si>
  <si>
    <t>ASE000000000891856</t>
  </si>
  <si>
    <t>http://cdn.eksmo.ru/v2/ASE000000000891856/COVER/cover1.jpg</t>
  </si>
  <si>
    <t>МастераТаро(подар/коробка)Таро шепот лесных духов. Колода путеводитель по тайным тропам души</t>
  </si>
  <si>
    <t>Авторская колода Таро, построенная как путешествие через темный лес.
Каждая карта — это встреча с духом леса: старым Дубом, дарующим силу; хитрым Вороном, указывающим на обман; таинственной Дриадой, ведущей в царство трансформации. 
Еще одна особенность колоды — руны-обереги: они усиливают энергию Арканов и помогают глубже уловить смысл карт. Это Таро — не только для предсказаний, оно может стать вашим помощником: для защиты, духовного развития и гармонии.
Колода поможет:
•   расшифровать знаки, которые посылает вам интуиция;
•   проторить тропу к вашей внутренней истине;
•   встретить помощников в виде рун, которые дадут силу справиться с преградами на пути.
Комплект состоит из 78 карт, 8х12 см, и инструкции под размер коробки.
Мара Гааг — писатель, автор книги «Созвездие чертополоха», практикующая ведьма, мантик с более чем двадцатилетним стажем работы с Таро, рунами и МАК.
Колода также выходит под названием: «Таро Дух леса. Тропы, которые приведут к ответам».</t>
  </si>
  <si>
    <t>Есенин. Избранная лирика с иллюстрациями</t>
  </si>
  <si>
    <t>Есенин С.А.</t>
  </si>
  <si>
    <t>Мировая поэзия. Подарочное издание с иллюстрациями</t>
  </si>
  <si>
    <t>978-5-17-168107-4</t>
  </si>
  <si>
    <t>МироваяПоэзия(под/иллюстр</t>
  </si>
  <si>
    <t>ASE000000000884605</t>
  </si>
  <si>
    <t>http://cdn.eksmo.ru/v2/ASE000000000884605/COVER/cover1.jpg</t>
  </si>
  <si>
    <t>МироваяПоэзия(под/иллюстр)Есенин Избранная лирика с иллюстрациями</t>
  </si>
  <si>
    <t>Сергей Есенин — самобытный поэт-лирик, чей потрясающий и многогранный талант подарил миру залихватские кабацкие стихи, вдумчивые рассуждения о Родине, проникновенные строки, затрагивающие тонкие струны души. Его поэзия состоит из множества перекликающихся между собой мотивов: счастья, боли, саморазрушения, страсти, переживаний за судьбу отечества, дружбы и, конечно, любви. Поэт словно облекает в слова наши собственные чувства и эмоции, передаёт настроение и волнует душу. 
Каждое стихотворение сопровождается яркой иллюстрацией.</t>
  </si>
  <si>
    <t>Отчаяние</t>
  </si>
  <si>
    <t>978-5-17-137777-9</t>
  </si>
  <si>
    <t>ASE000000000858661</t>
  </si>
  <si>
    <t>http://cdn.eksmo.ru/v2/ASE000000000858661/COVER/cover1.jpg</t>
  </si>
  <si>
    <t>Набоков(Весь)Отчаяние</t>
  </si>
  <si>
    <t>Захватывающий литературный триллер. Роман был экранизирован в 1978 году Райнером Вернером Фасбиндером, сценарий к фильму написал Том Стоппард.
Для своего шестого русскоязычного романа "Отчаяние" Владимир Набоков выбирает криминальную фабулу. Русский коммерсант средней руки Герман проживает в Берлине и занимается продажей шоколада. Дела его идут из рук вон плохо. Как-то раз, будучи в Праге, он встречает бездомного Феликса, который выглядит двойником главного героя. Герман решает переодеть Феликса в свою одежду, убить его и скрыться по его именем в другой стране. Жена Феликса Лида тем временем получит страховку за мнимую смерть своего мужа и приедет к нему. Этот зачин остросюжетного детективного триллера при более внимательном рассмотрении оказывается тонкой и изощренной пародией и на Достоевского с его двойничеством, и на Фрейда с его психоанализом. Набоков, ловко жонглируя культурными кодами и литературными реминисценциями, продолжает играть с читателями и критиками. И делает это безупречно. Роман печатается по первому книжному изданию 1936 года с учетом текста журнальной публикации 1934-го.</t>
  </si>
  <si>
    <t>С началом Первой мировой войны имеющий немецкие корни Герман был интернирован и с 1920 года проживал в Берлине, в уютной квартире с прелестной и любящей женой Лидой, услужливой горничной Эльзой, балконом на солнечной стороне и центральным отоплением. Единственное расстройство – шоколадный бизнес, которым занялся герой, не приносит ожидаемых доходов. В последнее время дела и вовсе идут совсем скверно. Однажды, будучи с деловым визитом в Праге, Герман встречает бездомного бродягу Феликса, как две капли воды похожего на него. В голове Германа созревает идеальный план: убить Феликса и, переодев его в свою одежду, инсценировать таким образом самоубийство. Лида получит страховку и приедет с этими деньгами к скрывающемуся в другой стране герою. Но с первых же шагов все начинает идти не по плану.</t>
  </si>
  <si>
    <t>Сказочная география</t>
  </si>
  <si>
    <t>Иванова Н.А.</t>
  </si>
  <si>
    <t>Наука в сказках с иллюстрациями</t>
  </si>
  <si>
    <t>978-5-17-176620-7</t>
  </si>
  <si>
    <t>Наука в сказках(иллюстр)</t>
  </si>
  <si>
    <t>ASE000000000890919</t>
  </si>
  <si>
    <t>http://cdn.eksmo.ru/v2/ASE000000000890919/COVER/cover1.jpg</t>
  </si>
  <si>
    <t>7+</t>
  </si>
  <si>
    <t>Наука в сказках(иллюстр)Иванова Сказочная география</t>
  </si>
  <si>
    <t>Привет, юный путешественник!
В твоих руках совсем не учебник по географии. Вместе с героями этой книги ты отправишься в сказочное путешествие по разным уголкам света, научишься определять север, юг, восток и запад, полюбишь красоту нашей Родины и узнаешь: как видеть в темноте и как с этим связаны пираты, как считать на пальцах одной руки до двенадцати и при чём тут звёзды, как отличать сталактиты от сталагмитов и зачем для этого азбука, что общего у солнцезащитных очков и мамонта, а также многое другое!
Бонус для тех, кто уже приготовился читать: вы узнаете, что такое настоящая дружба и как за один день превратиться из двоечника в отличника!
Готов к приключениям? Тогда вперёд со «Сказочной географией»!
Наталья Иванова – преподаватель географии со стажем более 15 лет, организатор ежегодных студенческих конференций по географии «Фестиваль народов мира», финалистка проекта «Школьная наука» всероссийского общества «Знание».</t>
  </si>
  <si>
    <t>Химия. Школьная база для детей и взрослых</t>
  </si>
  <si>
    <t>Шляхов А.Л.</t>
  </si>
  <si>
    <t>Наука для гениев</t>
  </si>
  <si>
    <t>ХИМИЯ. ХИМИЧЕСКИЕ НАУКИ</t>
  </si>
  <si>
    <t>978-5-17-181960-6</t>
  </si>
  <si>
    <t>Селезнева Александра Андреевна</t>
  </si>
  <si>
    <t>НаукаГениев</t>
  </si>
  <si>
    <t>ASE000000000895314</t>
  </si>
  <si>
    <t>http://cdn.eksmo.ru/v2/ASE000000000895314/COVER/cover1.jpg</t>
  </si>
  <si>
    <t>НаукаГениев Шляхов Химия. Школьная база для детей и взрослых</t>
  </si>
  <si>
    <t>Путаете алкены, алканы и алкины? Пугают формулы? Напрасно!
Химия — это не просто формулы и реакции, а язык, на котором написана сама жизнь. Из атомов и молекул складывается мир вокруг нас: от цвета неба и вкуса шоколада до лекарств и новых материалов будущего. Эта книга приглашает заглянуть в тайный мир вещества, где хаос превращается в порядок, а случай — в красоту закономерности. Здесь наука становится поэзией, а формулы — ключами к пониманию мира и самого себя.
Издание для тех, кто хочет наконец понять, зачем всё это нужно. Без скучных лекций и зубрёжки — только реальные истории и примеры из жизни. В лёгкой и увлекательной форме автор просто объясняет сложное и доказывает — химия не монстр из учебника, а ключ к пониманию мира вокруг нас.</t>
  </si>
  <si>
    <t>Полный курс немецкого языка</t>
  </si>
  <si>
    <t>Листвин Д.А.</t>
  </si>
  <si>
    <t>978-5-17-089835-0</t>
  </si>
  <si>
    <t>Юркина Яна Викторовна</t>
  </si>
  <si>
    <t>AST000000000172792</t>
  </si>
  <si>
    <t>http://cdn.eksmo.ru/v2/AST000000000172792/COVER/cover1.jpg</t>
  </si>
  <si>
    <t>ПолныйКурс Немецкого языка</t>
  </si>
  <si>
    <t>Предлагаем вашему вниманию новинку серии «Полный курс» опытного преподавателя и автора Дениса Листвина. Книга имеет коммуникативную направленность и ставит целью формирование и комплексное развитие лексических, грамматических и разговорных навыков.  Пособие состоит из 32 уроков на все необходимые для общения темы и рассчитано примерно на 180 часов аудиторных занятий. Каждый урок (Lektion) включает в себя:  лексику по теме, несколько грамматических тем, разнообразные тренировочные упражнения, а также текст форме учебной лексической темы или диалог. Все тексты включают в себя лексический минимум, необходимый для раскрытия той или иной темы.  Задания после текста предполагают употребление пройденной лексики и грамматики в ответах на вопросы, в подстановочных упражнениях и упражнениях на перевод с русского языка на немецкий. В конце пособия даются ключи ко всем упражнениям. Книга полезна учащимся лицеев, гимназий, студентам высших учебных заведений, а также всем, кто изучает немецкий язык под руководством преподавателя или самостоятельно.</t>
  </si>
  <si>
    <t>Книга имеет коммуникативную направленность и ставит целью формирование и комплексное развитие лексических, грамматических и разговорных навыков. 
Пособие состоит из 32 уроков на все необходимые для общения темы и рассчитано примерно на 180 часов аудиторных занятий. Каждый урок (Lektion) включает в себя: лексику по теме, несколько грамматических тем, разнообразные тренировочные упражнения, а также текст в форме учебной лексической темы или диалог. Все тексты включают в себя лексический минимум, необходимый для раскрытия той или иной темы. 
Задания после текста предполагают употребление пройденной лексики и грамматики в ответах на вопросы, в подстановочных упражнениях и упражнениях на перевод с русского языка на немецкий. В конце пособия даются ключи ко всем упражнениям.
Книга полезна учащимся лицеев, гимназий, студентам высших учебных заведений, а также всем, кто изучает немецкий язык под руководством преподавателя или самостоятельно.</t>
  </si>
  <si>
    <t>100 тысяч почему. Вопрос-ответ</t>
  </si>
  <si>
    <t>Бобков П.В.</t>
  </si>
  <si>
    <t>Почемучкины энциклопедии</t>
  </si>
  <si>
    <t>978-5-17-165368-2</t>
  </si>
  <si>
    <t>ПочемучкиныЭнц</t>
  </si>
  <si>
    <t>ASE000000000882538</t>
  </si>
  <si>
    <t>http://cdn.eksmo.ru/v2/ASE000000000882538/COVER/cover1.jpg</t>
  </si>
  <si>
    <t>ПочемучкиныЭнц Бобков 100 тысяч почему. Вопрос-ответ</t>
  </si>
  <si>
    <t>В этой энциклопедии содержатся ответы на самые интересные вопросы маленького почемучки. У какого животного больше всего зубов? Как спят слоны? Зачем жирафу длинный язык? Малыш узнает, почему звёзды мерцают, как работает микроволновая печь и многое другое.  Любопытные факты и ответы даже на самые сложные вопросы в этой книге рассказаны понятно и интересно. Энциклопедия поможет детям узнать много нового и лучше понять окружающий мир.
Для младшего школьного возраста.</t>
  </si>
  <si>
    <t>Основы живописи маслом</t>
  </si>
  <si>
    <t>Хопта А.В.</t>
  </si>
  <si>
    <t>978-5-17-173989-8</t>
  </si>
  <si>
    <t>ASE000000000888990</t>
  </si>
  <si>
    <t>http://cdn.eksmo.ru/v2/ASE000000000888990/COVER/cover1.jpg</t>
  </si>
  <si>
    <t>ПроектАлександраРыжкина Хопта Основы живописи маслом</t>
  </si>
  <si>
    <t>Книга Анны Хопты и Виталия Лещенко «Основы живописи маслом» — это практическое руководство для тех, кто хочет освоить искусство масляной живописи и раскрыть свой творческий потенциал. В издании рассказывается о техниках работы с масляными красками, выборе материалов, создании первых работ и развитии художественного взгляда. Эта книга подойдет как начинающим художникам, так и тем, кто хочет углубить свои знания и получить новые навыки. Пошаговые инструкции, советы и вдохновляющие примеры помогут вам создать свои неповторимые произведения и раскрыть красоту масляной живописи.</t>
  </si>
  <si>
    <t>Николай II (Иллюстрированное издание)</t>
  </si>
  <si>
    <t>Радзинский Э.С.</t>
  </si>
  <si>
    <t>Иллюстрированная история с Эдвардом Радзинским</t>
  </si>
  <si>
    <t>978-5-17-177132-4</t>
  </si>
  <si>
    <t>РадзинскийИллюстрИстор</t>
  </si>
  <si>
    <t>ASE000000000865705</t>
  </si>
  <si>
    <t>http://cdn.eksmo.ru/v2/ASE000000000865705/COVER/cover1.jpg</t>
  </si>
  <si>
    <t>РадзинскийИллюстрИстор Николай II. Иллюстрированное издание</t>
  </si>
  <si>
    <t>И опять мерещится все та же ночь — финал истории трехсотлетней империи в грязном подвале. И опять падает навзничь царь, и две девочки стоят на коленях у стены, закрывшись руками от пуль, и комендант Юровский вбегает в пороховой дым дострелить ползающего по полу мальчика… Только теперь в этом дыму я вижу еще и бородатого мужика, который столько сделал для того, чтобы случился этот подвал! И который знал, что он случится!</t>
  </si>
  <si>
    <t>Математические и алгебраические игры, головоломки</t>
  </si>
  <si>
    <t>978-5-17-173730-6</t>
  </si>
  <si>
    <t>ASE000000000888741</t>
  </si>
  <si>
    <t>http://cdn.eksmo.ru/v2/ASE000000000888741/COVER/cover1.jpg</t>
  </si>
  <si>
    <t>РазвивайСвойМозг Перельман Математические и алгебраические игры, головоломки</t>
  </si>
  <si>
    <t>Яков Перельман – русский и советский математик, физик, журналист и педагог. Основатель Дома занимательной науки в Ленинграде (1934), который в наглядной и познавательной форме знакомил школьников с достижениями науки и техники. 
Цель данной книги – побудить интерес читателя к математическим и алгебраическим задачам и головоломкам, заполнить пробелы знаний и пробудить воспоминания о школьной программе.</t>
  </si>
  <si>
    <t>Хорошая девочка — плохая компания</t>
  </si>
  <si>
    <t>Джексон Х.</t>
  </si>
  <si>
    <t>Neoclassic: Расследование</t>
  </si>
  <si>
    <t>978-5-17-170617-3</t>
  </si>
  <si>
    <t>Расследование(Neo)</t>
  </si>
  <si>
    <t>Kill Joy</t>
  </si>
  <si>
    <t>ASE000000000886406</t>
  </si>
  <si>
    <t>http://cdn.eksmo.ru/v2/ASE000000000886406/COVER/cover1.jpg</t>
  </si>
  <si>
    <t>Расследование(Neo)Джексон кн.4 Хорошая девочка — плохая компания</t>
  </si>
  <si>
    <t>— «Хорошая девочка — плохая компания» — предыстория известного романа «Хороших девочек не убивают».
— Повесть «Хорошая девочка — плохая компания» рассказывает о событиях, которые вдохновят Пиппу заняться расследованием, занимающим центральное место в сюжете романа «Хороших девочек не убивают».
— Все книги трилогии «Хороших девочек не убивают» стали международными бестселлерами. Они переведены на 33 языка, а их совокупный тираж превышает десятки миллионов экземпляров.
— Совокупный тираж книг трилогии «Хороших девочек не убивают» в России превышает 150 000 экземпляров.
— В 2024 году на канале BBC вышел в эфир телевизионный сериал «Хороших девочек не убивают». Главную роль в нем сыграла известная по «Уэнсдей» актриса Эмма Майерс. Сериал уже продлен на второй сезон.</t>
  </si>
  <si>
    <t>Старшекласснице Пиппе Фитц-Амоби хватает проблем в реальной жизни, чтобы интересоваться выдуманными. Но когда давний друг приглашает принять участие в детективной игре, Пиппа поневоле втягивается в расследование загадочного убийства, случившегося на отдаленном шотландском острове одной бурной ночью в 1924 году. Пиппе и ее друзьям предстоит пережить приключение, полное тайн и загадок. 
 Увлекшись раскрытием вымышленного преступления, Пиппа решит всерьез заняться реальным делом — расследованием убийства школьной красавицы Энди Белл, с которой несколько лет назад якобы расправился ее парень.</t>
  </si>
  <si>
    <t>Пропавшая сестра</t>
  </si>
  <si>
    <t>Дэвидхизар М.</t>
  </si>
  <si>
    <t>978-5-17-164167-2</t>
  </si>
  <si>
    <t>SILENT SISTER</t>
  </si>
  <si>
    <t>ASE000000000881310</t>
  </si>
  <si>
    <t>http://cdn.eksmo.ru/v2/ASE000000000881310/COVER/cover1.jpg</t>
  </si>
  <si>
    <t>Расследование(Neo)Дэвидхизар Пропавшая сестра</t>
  </si>
  <si>
    <t>— Яркий, эмоциональный и непредсказуемый роман с лихо закрученным сюжетом, ненадежной рассказчицей и взрывной концовкой.
— Это повествование захватит вас с первой страницы и не отпустит до самого финала.
— Для тех, кому понравились романы «Один из нас лжет» и «Хороших девочек не убивают».</t>
  </si>
  <si>
    <t>Две сестры пропали во время школьной поездки. Общительная спортсменка Грейс и тихоня Мэдди, предпочитающая дневник обществу одноклассников и мечтающая хоть немного быть похожей на свою сестру.
Но когда находят лишь Грейс — раненую и не помнящую, что произошло, — все думают, что она лжет. Ведь на ее одежде найдена кровь Мэдди... Отчаянно пытаясь узнать правду и доказать собственную невиновность, Грейс решает собрать воедино все, что произошло в этой поездке. 
Но вскоре она узнает, что ее собственные секреты могут оказаться самыми страшными из всех…</t>
  </si>
  <si>
    <t>Кондитерское искусство: от новичка до мастера</t>
  </si>
  <si>
    <t>Сапегина И.И.</t>
  </si>
  <si>
    <t>#Рецепты Рунета</t>
  </si>
  <si>
    <t>978-5-17-168676-5</t>
  </si>
  <si>
    <t>РецептыРунета</t>
  </si>
  <si>
    <t>ASE000000000884918</t>
  </si>
  <si>
    <t>http://cdn.eksmo.ru/v2/ASE000000000884918/COVER/cover1.jpg</t>
  </si>
  <si>
    <t>РецептыРунета Сапегина Кондитерское искусство: от новичка до мастера</t>
  </si>
  <si>
    <t>Инна Сапегина – мастер кондитерского искусства, призер Международного кондитерского чемпионата в Беларуси, многократный победитель Чемпионата России по кондитерскому искусству в арт-классе в номинациях «Сахарные цветы», «Лепка фигур», «Детский торт», финалистка первого сезона программы «Король десертов» с Ренатом Агзамовым на телеканале «Пятница».
Вы держите в руках не просто книгу - это учебник, азбука для всех, кто хочет познать кондитерский мир. Мы начнём с самых простых рецептов и будем постепенно знакомиться с новыми ингредиентами и инструментами. Поэтому книга подойдёт всем, и студентам-кондитерам, и мамам, мечтающим украшать праздники своих детей, и профессионалам, желающим освоить новые техники кондитерского дела. 
На страницах этой книги собраны разнообразные вкусовые сочетания и множество способов декорирования сладких шедевров. Под чутким руководством автора:
•   вы научитесь работать с разными видами крема;
•   приручите шоколад и самостоятельно создадите конфеты;
•   узнаете все о темперировании;
•   влюбитесь в мастику и перестанете бояться с ней работать;
•   научитесь лепить фигуры от простых до сложных;
•   создадите шикарные букеты из мастики, пластичного шоколада, зефира и глазури;
•   узнаете о внутренней конструкции многоярусных свадебных тортов, как их выравнивать, собирать и декорировать. 
Множество секретов мастерства раскроет эта книга!</t>
  </si>
  <si>
    <t>Мужчины с Марса, женщины с Венеры. Новая версия для современного мира</t>
  </si>
  <si>
    <t>Грэй Джон</t>
  </si>
  <si>
    <t>978-5-17-107547-7</t>
  </si>
  <si>
    <t>BEYOND MARS AND VENUS</t>
  </si>
  <si>
    <t>ASE000000000835397</t>
  </si>
  <si>
    <t>http://cdn.eksmo.ru/v2/ASE000000000835397/COVER/cover1.jpg</t>
  </si>
  <si>
    <t>СамоучУспеха Грэй МарсВенера Курс Новая версия для современного мира</t>
  </si>
  <si>
    <t>Более 25 лет назад психолог Джон Грэй издал книгу, которая перевернула представления об отношениях между мужчиной и женщиной, — «Мужчины с Марса, женщины с Венеры». Эта книга убедительно доказала, что мужчины и женщины мыслят, чувствуют и действуют по-разному. И это была настоящая сенсация! Изучая книгу, сотни тысяч мужчин и женщин по всему миру учились понимать друг друга, становились счастливыми, спасали отношения. 
Но в XXI веке некоторые советы стали уже не актуальны: мир — изменился! То, что было спасением в прошлом веке, сегодня перестало работать. Но все эти годы Джон Грэй продолжал работу с парами, консультировал, внимательно изучал тенденции нового мира. Поэтому появилась принципиально новая версия знаменитой книги, которая объединяет в себе открытия первой книги и новый современный взгляд на отношения. 
Как именно изменились мужчины и женщины за последние двадцать лет? Какие действия и слова провоцируют конфликты в современной семье? Как сохранять влечение друг к другу на долгие годы? Об этом и многом другом в новой версии легендарной книги!</t>
  </si>
  <si>
    <t>Не тряси курицу. Викторина с крылатыми фразами</t>
  </si>
  <si>
    <t>Семейная викторина: книги и развлечения</t>
  </si>
  <si>
    <t>УВЛЕЧЕНИЯ, АКТИВНЫЕ ИГРЫ</t>
  </si>
  <si>
    <t>978-5-17-177293-2</t>
  </si>
  <si>
    <t>50х88</t>
  </si>
  <si>
    <t>70x100/64*</t>
  </si>
  <si>
    <t>СемейнВикторина</t>
  </si>
  <si>
    <t>ASE000000000891604</t>
  </si>
  <si>
    <t>http://cdn.eksmo.ru/v2/ASE000000000891604/COVER/cover1.jpg</t>
  </si>
  <si>
    <t>СемейнВикторина(коробка)Не тряси курицу. Викторина с крылатыми фразами</t>
  </si>
  <si>
    <t>Говорят, «не тряси курицу» – а мы предлагаем вам встряхнуть свои знания! В этой игре каждая карточка – маленькая лингвистическая головоломка. На лицевой стороне – идиома на языке оригинала и ее дословный перевод. Ваша задача – разгадать ее истинное значение среди трех предложенных вариантов. На обороте – правильный ответ и любопытная история появления этого выражения.
Собирайтесь вместе, обсуждайте варианты, делайте предположения и переворачивайте карточку, чтобы узнать правду.
Пусть эта интересная викторина станет веселым путешествием в мир языков!</t>
  </si>
  <si>
    <t>Федеральный закон "О полиции" на 1 февраля 2026 года</t>
  </si>
  <si>
    <t>АДМИНИСТРАТИВНОЕ ПРАВО. ОРГАНЫ ГОС. БЕЗОПАСНОСТИ, ВНУТР. ДЕЛ, ВООРУЖЕННЫХ СИЛ. ТАМОЖЕННОЕ ПРАВО. МУНИЦИПАЛЬНОЕ ПРАВО. ИНФОРМАЦИОННОЕ ПРАВО</t>
  </si>
  <si>
    <t>978-5-17-182930-8</t>
  </si>
  <si>
    <t>ASE000000000896126</t>
  </si>
  <si>
    <t>http://cdn.eksmo.ru/v2/ASE000000000896126/COVER/cover1.jpg</t>
  </si>
  <si>
    <t>СистемаЗаконодательства2026 ФЗ "О полиции" на 1 февраля 2026 года</t>
  </si>
  <si>
    <t>Данное издание включает текст Федерального закона «О полиции» на 1 февраля 2026 года.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</si>
  <si>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Педагогическая поэма</t>
  </si>
  <si>
    <t>Макаренко А.С.</t>
  </si>
  <si>
    <t>Советский нон-фикшн</t>
  </si>
  <si>
    <t>ПЕДАГОГИКА. МЕТОДИЧЕСКАЯ ЛИТЕРАТУРА ДЛЯ ПРЕПОДАВАТЕЛЕЙ</t>
  </si>
  <si>
    <t>МЕТОДИЧЕСКАЯ ЛИТЕРАТУРА ДЛЯ ПРЕПОДАВАТЕЛЕЙ. (В ТОМ ЧИСЛЕ ДЛЯ ДОУ)</t>
  </si>
  <si>
    <t>978-5-17-178885-8</t>
  </si>
  <si>
    <t>СоветскийНонФикшн</t>
  </si>
  <si>
    <t>ASE000000000892901</t>
  </si>
  <si>
    <t>http://cdn.eksmo.ru/v2/ASE000000000892901/COVER/cover1.jpg</t>
  </si>
  <si>
    <t>СоветскийНонФикшн Макаренко Педагогическая поэма</t>
  </si>
  <si>
    <t>Антон Семёнович Макаренко — педагог-практик и писатель, чьё имя стало символом эффективного воспитания. Его система, основанная на принципах коллективного труда, уважения и ответственности, доказала свою действенность в работе с самыми сложными подростками.
«Педагогическая поэма» — это главный труд Антона Семёновича, повествующий о создании и становлении колонии для несовершеннолетних правонарушителей. Это вдохновляющая история о том, как вера в человека, труд и дисциплина могут преобразить одинокие души. Произведение раскрывает всю глубину и сложность педагогического подхода автора, его сомнения, борьбу с бюрократией и триумф человеческого духа. Это не просто книга о воспитании, это гимн разуму, воле и доброте.
Книга будет полезна родителям, ищущим ответы на сложные вопросы воспитания, педагогам и психологам, желающим понять механизмы формирования коллектива и личности, студентам гуманитарных вузов, а также всем, кто интересуется историей, психологией и просто верит в силу человеческой личности.</t>
  </si>
  <si>
    <t>978-5-17-102340-9</t>
  </si>
  <si>
    <t>ASE000000000828877</t>
  </si>
  <si>
    <t>http://cdn.eksmo.ru/v2/ASE000000000828877/COVER/cover1.jpg</t>
  </si>
  <si>
    <t>Стивен Хокинг(Мир/цв)Теория Всего</t>
  </si>
  <si>
    <t>«Теория всего» — это история Вселенной, рассказанная Стивеном Хокингом в привычной — прозрачной и остроумной — манере и дополненная фантастическими снимками космического телескопа «Хаббл», от которых перехватывает дух. Иллюстрации и схемы, созданные специально для этой книги, помогут понять те самые теории и концепции, с которыми каждый день сражаются передовые ученые по всему миру.
Книга объединяет семь лекций, охватывающих широкий диапазон тем: от Большого взрыва и черных дыр до теории струн. Автор описывает представления о Вселенной — от постулата о том, что Земля имеет форму шара, до теории о расширении Вселенной, основанной на недавних наблюдениях.
Однако с особым азартом Стивен Хокинг рассуждает о непрекращающихся поисках теории всего, появление которой, по мнению автора, ознаменует триумф человеческого разума.
Это книга для всех, кто когда-либо вглядывался в ночной небо и задавался вопросом о том, что скрывается в его чернильной синеве.</t>
  </si>
  <si>
    <t>Спасти Пушкина</t>
  </si>
  <si>
    <t>Бочманова Ж.Ю.</t>
  </si>
  <si>
    <t>Трамвай времени</t>
  </si>
  <si>
    <t>978-5-17-166701-6</t>
  </si>
  <si>
    <t>Тютяева Юлия Анатольевна</t>
  </si>
  <si>
    <t>ТрамвайВремени</t>
  </si>
  <si>
    <t>ASE000000000883948</t>
  </si>
  <si>
    <t>http://cdn.eksmo.ru/v2/ASE000000000883948/COVER/cover1.jpg</t>
  </si>
  <si>
    <t>ТрамвайВремени Бочманова Спасти Пушкина</t>
  </si>
  <si>
    <t>Представьте мир, в котором Александр Сергеевич Пушкин погиб не в 1837 м, а на 18 лет раньше — в 1819 году, на дуэли со своим другом Вильгельмом Кюхельбекером.
Какой бы стала русская литература? Как изменилась бы история? Что потеряло бы человечество, лишившись такого гения в самом начале его пути?
Наши дни. Трое подростков из Санкт Петербурга — Катя, Антон и Денис — сталкиваются с необъяснимым: они находят странный трамвай, он же — ТР-13, он же — машина времени. Его панель управления настроена исключительно под их биометрические данные. Случайность? Или судьба?
У ребят невероятно важная миссия — вернуться в прошлое и спасти солнце русской поэзии Александра Сергеевича Пушкина от неминуемой гибели.</t>
  </si>
  <si>
    <t>Каким бы стал наш мир, если бы Пушкин умер на другой дуэли? 
Александр Сергеевич Пушкин погибает не 10 февраля 1837 года на дуэли с Жоржем Дантесом, а на 18 лет раньше — в 1819 году на дуэли со своим другом Вильгельмом Кюхельбекером. 
2025 год. Трое подростков из Санкт-Петербурга — Катя, Антон и Денис — случайно (а случайно ли?) обнаруживают странный трамвай, он же — ТР-13, он же — машина времени. Ребята видят его впервые, но вся панель управления ТР-13 настроена исключительно под их биометрические данные… 
У них безумно важная миссия — вернуться в прошлое и спасти солнце русской поэзии от неминуемой гибели.</t>
  </si>
  <si>
    <t>Поперечное вязание крючком. 50 узоров. 3 мастер-класса в подарок</t>
  </si>
  <si>
    <t>Хмелидзе Е.Ю.</t>
  </si>
  <si>
    <t>Тренды рукоделия</t>
  </si>
  <si>
    <t>978-5-17-173125-0</t>
  </si>
  <si>
    <t>Брослав Марья Руслановна</t>
  </si>
  <si>
    <t>ТрендыРукоделия</t>
  </si>
  <si>
    <t>ASE000000000888375</t>
  </si>
  <si>
    <t>http://cdn.eksmo.ru/v2/ASE000000000888375/COVER/cover1.jpg</t>
  </si>
  <si>
    <t>ТрендыРукоделия Хмелидзе Поперечное вязание крючком. 50 узоров. 3 мастер-класса в подарок</t>
  </si>
  <si>
    <t>Екатерина Хмелидзе — дизайнер вязаной одежды. Более пяти лет она вдохновляет рукодельниц по-новому смотреть на крючок как на инструмент для создания стильных и практичных вещей. Ее подход сочетает авторский взгляд на моду, внимание к деталям и стремление сделать вязание доступным и увлекательным для каждого.
В книге вы найдете:
• подробную теоретическую часть о поперечном вязании;
• рекомендации по выбору пряжи и инструментов;
• коллекцию из 50 узоров: от простых резинок до ажурных и рельефных мотивов;
• 3 пошаговых мастер-класса по созданию аксессуаров: шапки, шарфа и митенок;
• советы по уходу и хранению готовых изделий.
Погрузитесь в мир поперечного вязания и вдохновитесь на создание уникальных и стильных вещей своими руками!</t>
  </si>
  <si>
    <t>Ворона в гареме. Книга 1</t>
  </si>
  <si>
    <t>Сиракава Коуко</t>
  </si>
  <si>
    <t>Хиты Азии. Ворона в гареме</t>
  </si>
  <si>
    <t>978-5-17-176768-6</t>
  </si>
  <si>
    <t>ХитыАзииВорона</t>
  </si>
  <si>
    <t>KOKYU NO KARASU. Vol.1</t>
  </si>
  <si>
    <t>ASE000000000886351</t>
  </si>
  <si>
    <t>http://cdn.eksmo.ru/v2/ASE000000000886351/COVER/cover1.jpg</t>
  </si>
  <si>
    <t>ХитыАзииВорона Сиракава Ворона в гареме. Книга 1</t>
  </si>
  <si>
    <t>В сердце дворца живет та, чья жизнь окутана тайной и мраком. Ее называют госпожа Ворона. Одни шепчут, что она бессмертная кудесница, другие — что она демоница, способная наложить проклятие, вызвать духа или найти любую потерянную вещь. Она живет в затворничестве, не подчиняясь никому, и даже император никогда не переступал порог ее покоев.
Молодой император Ся Гаоцзюнь, чье правление омрачено тенью заговоров и предательств, однажды все же приходит к ней с просьбой найти владелицу нефритовой сережки, найденной в лабиринтах женской половины дворца. Но за этим поручением скрываются секреты, способные потрясти самые основы власти.
Их встреча — столкновение двух одиноких душ, запертых в клетке дворцовых правил. Вместе они начинают вести расследования, которые могут завести их во тьму и обнажить то, что всегда должно быть скрыто от чужих глаз…
Начало чарующей истории о магии и секретах, скрытых в глубине императорского дворца!</t>
  </si>
  <si>
    <t>Цефеиды. Андромеда</t>
  </si>
  <si>
    <t>Ким Ханна</t>
  </si>
  <si>
    <t>Хиты молодежной прозы</t>
  </si>
  <si>
    <t>978-5-17-150064-1</t>
  </si>
  <si>
    <t>(Уволен) Емельянова Марья Ивановна</t>
  </si>
  <si>
    <t>ASE000000000866383</t>
  </si>
  <si>
    <t>http://cdn.eksmo.ru/v2/ASE000000000866383/COVER/cover1.jpg</t>
  </si>
  <si>
    <t>ХитыМолодежПрозы Ким Цефеиды-2. Андромеда</t>
  </si>
  <si>
    <t>— Вторая часть увлекательной дилогии о параллельных мирах! Роман о желании найти себя и необходимости быть найденным.
— Понравится фанатам книг «На языке эльфов» Сабины Тикхо и «Пой» Габриэля Коста.
Ханна Ким — популярный в Сети автор. Она пишет о потаенных страхах, в которых мало кто признается даже самому себе, но делает это лишь потому, что надеется: когда-нибудь хотя бы одна из написанных ею строк кому-то поможет.
«Есть звезды, которые называют цефеидами. По их свету определяют расстояние между галактиками. Они — самые настоящие маяки Вселенной. Их свет — путеводитель в вакууме, способ найти конечную точку во тьме. 
…Наверное, мы цефеиды друг для друга».</t>
  </si>
  <si>
    <t>С наступлением ночи на небе загораются тысячи звезд, но свету некоторых из них потребовались миллионы лет, чтобы достигнуть нас. Какие-то из них погасли задолго до нашего рождения — даже звезды не живут вечно. И если другой, похожий на наш, мир настолько далеко... Возможно, он уже давно угас, как и эти звезды, оставив после себя лишь холодное сияние на нашем небе.
В планы Мингю не входили поиски себя и смысла жизни — он просто существовал, потеряв счет уходящим дням. Под сиреневым же небом каждая прожитая секунда кажется важнее, чем все, что происходило с ним до настоящего момента. Этот мир заполняет пустоту внутри: людьми, чувствами, ощущением нужности. Прошлое теряет над ним власть и уступает место настоящему, и Мингю перестает оглядываться назад и наконец-то решается жить.</t>
  </si>
  <si>
    <t>Ночь Небесных Светлячков. Истории о добре и зле</t>
  </si>
  <si>
    <t>Книги Евгения Чеширко</t>
  </si>
  <si>
    <t>978-5-17-181707-7</t>
  </si>
  <si>
    <t>Чеширко</t>
  </si>
  <si>
    <t>ASE000000000895045</t>
  </si>
  <si>
    <t>http://cdn.eksmo.ru/v2/ASE000000000895045/COVER/cover1.jpg</t>
  </si>
  <si>
    <t>Чеширко Ночь Небесных Светлячков. Истории о добре и зле</t>
  </si>
  <si>
    <t>Даже музыкальные инструменты со временем расстраиваются, что уж говорить о человеческих душах. Быт и житейские проблемы ослабляют струны души, заставляя их звучать тише и глуше. Несправедливость и равнодушие покрывают их черным налетом. Ложь и предательство рвут их на части. 
Эта книга — как камертон, а каждая история в ней — как чистое звучание, которое поможет вам настроить душу на прежний лад и она снова зазвучит прекрасной мелодией. И когда наступит Ночь Небесных Светлячков, мир вновь наполнится музыкой чистых душ.</t>
  </si>
  <si>
    <t>Доступный японский</t>
  </si>
  <si>
    <t>Мизгулина М.Н.</t>
  </si>
  <si>
    <t>Школа японского языка</t>
  </si>
  <si>
    <t>978-5-17-178318-1</t>
  </si>
  <si>
    <t>ШколаЯпонскогоЯзыка</t>
  </si>
  <si>
    <t>ASE000000000892529</t>
  </si>
  <si>
    <t>http://cdn.eksmo.ru/v2/ASE000000000892529/COVER/cover1.jpg</t>
  </si>
  <si>
    <t>ШколаЯпонскогоЯзыка Доступный японский</t>
  </si>
  <si>
    <t>Мизгулина Мария Натановна — востоковед, переводчик, специалист в области методики преподавания японского языка.
«Доступный японский» дает возможность выучить японский язык на начальном уровне, постепенно осваивая самое необходимое. В самоучителе даны основы японского произношения, правила чтения и письма. На протяжении всей книги новые слова и выражения снабжены транскрипцией русскими буквами. Грамматика изложена просто, наглядно и с большим количеством примеров. Ко всем фразам и выражениям дается перевод на русский язык.
В конец книги помещено обширное приложение, в котором вы найдете руководство по правильной записи русских имен собственных, списки переходных и непереходных глаголов, необходимые к запоминанию разговорные фразы, а также японско-русский и русско-японский словари.
Пособие предназначено для всех, кто хочет изучать японский язык.</t>
  </si>
  <si>
    <t>День опричника</t>
  </si>
  <si>
    <t>Сорокин В.Г.</t>
  </si>
  <si>
    <t>Эксклюзивная новая классика</t>
  </si>
  <si>
    <t>978-5-17-086652-6</t>
  </si>
  <si>
    <t>ЭксклюзивКласНов</t>
  </si>
  <si>
    <t>AST000000000168248</t>
  </si>
  <si>
    <t>http://cdn.eksmo.ru/v2/AST000000000168248/COVER/cover1.jpg</t>
  </si>
  <si>
    <t>ЭксклюзивКласНов Сорокин День опричника</t>
  </si>
  <si>
    <t>Пустить красного петуха и поймать золотую рыбку —  лишь малая толика того, что должен совершить за день опричник, надежда и опора государства российского. Слово и дело — его девиз, верность начальству — его принцип, двоемыслие — его мораль, насилие — его инструмент. Повесть Владимира Сорокина “День опричника” — это и балаганное действо, способное рассмешить до колик, и неутешительное предсказание. Опричник отлично себя чувствует в  сорокинской Москве недалекого будущего — потому что он незаменим.
“День опричника”, впервые изданный в 2006 году, переведен на двадцать языков. В 2013 году повесть вошла в шорт-лист Международной премии Букера.</t>
  </si>
  <si>
    <t>Темный цветок</t>
  </si>
  <si>
    <t>978-5-17-159975-1</t>
  </si>
  <si>
    <t>ASE000000000876547</t>
  </si>
  <si>
    <t>http://cdn.eksmo.ru/v2/ASE000000000876547/COVER/cover1.jpg</t>
  </si>
  <si>
    <t>ЭксклюзивКлассика Голсуорси Темный цветок</t>
  </si>
  <si>
    <t>— Классика английской литературы
— Джон Голсуорси — выдающийся писатель ХХ века, лауреат Нобелевской премии по литературе, автор знаменитой «Саги о Форсайтах». 
— Увлекательный роман о человеческих пороках, страстях и отношениях. 
— Элегантный слог произведения позволяет уловить мельчайшие нюансы личности героев и обстоятельств событий.
— Издание в серии «Эксклюзивная классика» — в удобном карманном формате и узнаваемом оформлении.</t>
  </si>
  <si>
    <t>Страсть — неконтролируемая, безумная, безудержная.
Страсть — ядовитая, как экзотический темный цветок.
Она разрушает жизнь, но придает смысл существованию. Она делает человека либо счастливейшим, либо несчастнейшим из смертных. Но чем отличается страсть юноши от страсти зрелого мужчины? В одном из лучших своих романов Джон Голсуорси не просто анализирует с присущим ему психологизмом тему любви и страсти, но и создает целую галерею интересных персонажей, на место которых читатель невольно ставит себя…</t>
  </si>
  <si>
    <t>978-5-17-158248-7</t>
  </si>
  <si>
    <t>ASE000000000874889</t>
  </si>
  <si>
    <t>http://cdn.eksmo.ru/v2/ASE000000000874889/COVER/cover1.jpg</t>
  </si>
  <si>
    <t>ЭксклюзивКлассика Паланик Призраки</t>
  </si>
  <si>
    <t>Человек, который принял жену за шляпу, и другие истории из врачебной практики</t>
  </si>
  <si>
    <t>978-5-17-090264-4</t>
  </si>
  <si>
    <t>ASE000000000709611</t>
  </si>
  <si>
    <t>http://cdn.eksmo.ru/v2/ASE000000000709611/COVER/cover1.jpg</t>
  </si>
  <si>
    <t>ЭксклюзивКлассика Сакс Человек, который принял жену за шляпу, и другие истории из врачебной практики</t>
  </si>
  <si>
    <t>«Человек, который принял жену за шляпу» – книга-сенсация, написанная Оливером Саксом еще в 1971 году и выдержавшая с тех пор  десятки переизданий только на английском языке, не говоря уже о многочисленных переводах. Это истории современных людей, пытающихся побороть серьезные и необычные нарушения психики и борющихся за выживание в условиях, невообразимых для здоровых людей, и о мистиках прошлого, одержимых видениями, которые современная наука  диагностирует как проявление тяжелых неврозов. Странные, труднопостижимые отношения между мозгом и сознанием Сакс объясняет доступно, живо и интересно.</t>
  </si>
  <si>
    <t>Белая гвардия</t>
  </si>
  <si>
    <t>978-5-17-155415-6</t>
  </si>
  <si>
    <t>ASE000000000871797</t>
  </si>
  <si>
    <t>http://cdn.eksmo.ru/v2/ASE000000000871797/COVER/cover1.jpg</t>
  </si>
  <si>
    <t>ЭксклюзивКлассикаРус Булгаков Белая гвардия (2-ое издание)</t>
  </si>
  <si>
    <t>"Белая гвардия" — первое большое произведение Булгакова и единственный роман, который издавался еще при жизни автора. Впервые — в журнале "Россия" еще в 1925 году, полностью роман был опубликован во Франции в 1927-1929 годах.
Это история Гражданской войны 1918 года, история краха устоев и традиций, расказанная очевидцем и участником тех событий. Но в то же время это интереснейшая, во многом автобиографичная семейная сага. Почти все персонажи имеют прототипы — родственники, друзья, знакомые семьи Булгаковых. Турбины — потерянное поколение. Прежней Родины больше нет... Нравственные ориентиры пошатнулись, но устояли. И теперь, в безумии наступившего времени, герои любой ценой пытаются сохранить хоть малую толику того, во что верили, чем дорожили...
Произведение неоднократно экранизировалось: художественный фильм "Бег" (1970) Александра Алова и Владимира Наумова, снятый по мотивам произведений Булгакова, "Дни Турбиных" (1976) Владимира Басова, многосерийный фильм Сергея Снежкина "Белая гвардия" (2012).</t>
  </si>
  <si>
    <t>Кому на Руси жить хорошо</t>
  </si>
  <si>
    <t>Некрасов Н.А.</t>
  </si>
  <si>
    <t>978-5-17-104636-1</t>
  </si>
  <si>
    <t>ASE000000000831285</t>
  </si>
  <si>
    <t>http://cdn.eksmo.ru/v2/ASE000000000831285/COVER/cover1.jpg</t>
  </si>
  <si>
    <t>ЭксклюзивКлассикаРус Некрасов Кому на Руси жить хорошо</t>
  </si>
  <si>
    <t>В книгу вошли самые известные произведения Н.А. Некрасова.
Многоголосье русского народа — поэма-роман «Кому на Руси жить хорошо», раскрывающая картину многообразия жизни в России ключевого исторического периода — 1860-х годов. И стихотворения, которые знают наизусть поколения читателей и, которые не устарели и в наши дни - настолько мощно и ясно выявлен в них национальный русский характер.</t>
  </si>
  <si>
    <t>Страна багровых туч</t>
  </si>
  <si>
    <t>978-5-17-098749-8</t>
  </si>
  <si>
    <t>ASE000000000724946</t>
  </si>
  <si>
    <t>http://cdn.eksmo.ru/v2/ASE000000000724946/COVER/cover1.jpg</t>
  </si>
  <si>
    <t>ЭксклюзивКлассикаРус Стругацкие Страна багровых туч</t>
  </si>
  <si>
    <t>Экспедиция на Венеру.
Этот рейд полон опасностей: планетолет «Хиус» прежде не испытывали в таких тяжелых атмосферных условиях, аномальное геологическое месторождение «Урановая Голконда» недоступно для подхода транспорта, да и загадка гибели предыдущих экспедиций не может не тревожить отважных исследователей.</t>
  </si>
  <si>
    <t>500 самых важных слов английского языка. 5–11 классы</t>
  </si>
  <si>
    <t>Шахин В.Е.</t>
  </si>
  <si>
    <t>Экстренная помощь школьнику</t>
  </si>
  <si>
    <t>978-5-17-166140-3</t>
  </si>
  <si>
    <t>Голубцова Ольга Николаевна</t>
  </si>
  <si>
    <t>ЭкстренПомощьШкольнику</t>
  </si>
  <si>
    <t>ASE000000000883332</t>
  </si>
  <si>
    <t>http://cdn.eksmo.ru/v2/ASE000000000883332/COVER/cover1.jpg</t>
  </si>
  <si>
    <t>ЭкстренПомощьШкольнику 500 самых важных слов английского языка. 5–11 классы</t>
  </si>
  <si>
    <t>Пособие «500 самых важных слов английского языка для школьников. 5–11 классы» — верный и незаменимый помощник для школьников, их родителей и педагогов.
В книге представлены слова, сгруппированные по основным темам, которые изучают в школе с 5 по 11 классы. Каждое новое слово сопровождается транскрипцией, а затем отрабатывается в занимательных заданиях. Все упражнения ученик сможет выполнять прямо в книге, а удобный формат позволяет везде брать ее с собой. Для проверки правильности выполнения заданий предусмотрены ключи.
Пособие адресовано ученикам средней и старшей школы, их родителям и учителям английского языка. Оно подойдет для изучения и закрепления новых слов, а также в качестве дополнительного пособия к основному курсу.</t>
  </si>
  <si>
    <t>Восточный ветер — Западный ветер</t>
  </si>
  <si>
    <t>Бак П.</t>
  </si>
  <si>
    <t>978-5-17-170587-9</t>
  </si>
  <si>
    <t>East Wind: West Wind</t>
  </si>
  <si>
    <t>ASE000000000886375</t>
  </si>
  <si>
    <t>http://cdn.eksmo.ru/v2/ASE000000000886375/COVER/cover1.jpg</t>
  </si>
  <si>
    <t>NeoclassicПроза Бак Восточный ветер — Западный ветер</t>
  </si>
  <si>
    <t>Дебютный роман Перл Бак рассказывает историю китаянки, оказавшейся на стыке восточной и западной культур.
Гуйлань, выросшую в традиционной китайской семье, с детства учили покоряться судьбе, «как цветок покоряется солнцу и дождю» и следовать обычаям предков. Привычный уклад жизни меняется, когда девушку выдают замуж за незнакомого мужчину, с которым она была обручена еще до рождения. Муж Гуйлань – врач, получивший образование на Западе, и придерживается совершенно других взглядов на жизнь. 
Сможет ли Гуйлань принять культурные различия между Востоком и Западом? И открыть разум и сердце новым идеям ради семейного счастья?</t>
  </si>
  <si>
    <t>Золотая коллекция. Загадка полтергейста</t>
  </si>
  <si>
    <t>978-5-17-164795-7</t>
  </si>
  <si>
    <t>ASE000000000881988</t>
  </si>
  <si>
    <t>http://cdn.eksmo.ru/v2/ASE000000000881988/COVER/cover1.jpg</t>
  </si>
  <si>
    <t>S.T.A.L.K.E.R! Недоруб Золотая коллекция. Загадка полтергейста</t>
  </si>
  <si>
    <t>•   Новая книга межавторской подсерии книг «Золотая коллекция». Продолжение легендарного романа Сергея Недоруба о сталкере Борланде — «Звуки Припяти». 
•   История о том, что бывших сталкеров не бывает. 
•   От автора романов «Песочные часы», «Севастопольский Дозор» и «Метро 2035: Красный вариант».
•   Суммарный тираж книг Сергея Недоруба превышает четверть миллиона экземпляров.
•   В серии «Stalker», выполненной в твердых иллюстрированных обложках, собрано больше сотни книг межавторского проекта Stalker. Их действие тем или иным образом связано с зонами отчуждения.</t>
  </si>
  <si>
    <t>Цикл «Золотая коллекция» продолжается вторым романом Сергея Недоруба о легендарном сталкере Борланде!
Он покинул Зону два года назад. Но разве возможно вырваться из сетей прошлого? На Большой земле, прямо посреди гоночной трассы, Борланд попадает в аномалию. Каким образом была расставлена ловушка за пределами ЧЗО и кто несет за это ответственность — вопросы, безусловно, важные, но не приоритетные. Потому что после воздействия аномалии жить Борланду остается всего несколько дней, и куда важнее вернуться в Зону отчуждения за единственным в мире артефактом, который может спасти бывшего сталкера.
Или все-таки не бывшего?</t>
  </si>
  <si>
    <t>Древняя печать Гутенберга</t>
  </si>
  <si>
    <t>Роковой артефакт</t>
  </si>
  <si>
    <t>978-5-17-175817-2</t>
  </si>
  <si>
    <t>РоковойАртефакт</t>
  </si>
  <si>
    <t>ASE000000000890333</t>
  </si>
  <si>
    <t>http://cdn.eksmo.ru/v2/ASE000000000890333/COVER/cover1.jpg</t>
  </si>
  <si>
    <t>Александрова(РоковойАртефакт)!!Древняя печать Гутенберга</t>
  </si>
  <si>
    <t>Иоганн Гутенберг более шестисот лет назад изобрёл книгопечатание, став первым типографом в Европе. А потому его личная печать имеет уникальную силу и стоит в наши дни целое состояние…
Женя Кукушкина работает в маленьком книжном издательстве и очень боится привидений. А ведь ей частенько приходится иметь с ними дело. В заброшенном Третьем цеху, куда по работе она нередко вынуждена заглядывать, как гласит легенда, обитают призраки — погибшие при страшных обстоятельствах сотрудники предприятия. Женя часто слышит там посторонние голоса и предусмотрительно оставляет призракам небольшое подношение. Сегодня, к своему ужасу, Женя обнаружила в кошмарном цеху самый настоящий труп мужчины со шрамом и старинную печать…</t>
  </si>
  <si>
    <t>Приключения Пифа. Рисунки В. Сутеева</t>
  </si>
  <si>
    <t>978-5-17-134012-4</t>
  </si>
  <si>
    <t>ASE000000000854780</t>
  </si>
  <si>
    <t>http://cdn.eksmo.ru/v2/ASE000000000854780/COVER/cover1.jpg</t>
  </si>
  <si>
    <t>БибДляДошколят Остер Приключения Пифа. (илл. В. Сутеева)</t>
  </si>
  <si>
    <t>«Приключения Пифа» — это весёлые истории в картинках с короткими остроумными подписями. Давным-давно серия комиксов про пса Пифа появилась во Франции, а потом писатель Григорий Остер и художник Владимир Сутеев рассказали и нарисовали эти сюжеты по-своему. Пиф — добродушный, обаятельный пёс, всегда готов прийти на помощь и сделать всё по-честному. Но иногда он попадает впросак, чем ставит своих любимых хозяев, тётю Агату и дядю Цезаря, в тупик. Впрочем, сердятся они не долго, ведь Пиф лучший друг их сына!
Для дошкольного возраста.</t>
  </si>
  <si>
    <t>Театр. Рождественские каникулы</t>
  </si>
  <si>
    <t>Моэм С.</t>
  </si>
  <si>
    <t>978-5-17-134539-6</t>
  </si>
  <si>
    <t>Christmas Holiday</t>
  </si>
  <si>
    <t>ASE000000000855251</t>
  </si>
  <si>
    <t>http://cdn.eksmo.ru/v2/ASE000000000855251/COVER/cover1.jpg</t>
  </si>
  <si>
    <t>БиблКлассики Моэм Театр. Рождественские каникулы</t>
  </si>
  <si>
    <t>«Театр» (1937). 
Самый известный роман Сомерсета Моэма.
Тонкая, едко-ироничная история блистательной, умной актрисы, отмечающей «кризис середины жизни» романом с красивым молодым «хищником»? «Ярмарка тщеславия» бурных двадцатых?
Или — неподвластная времени увлекательнейшая книга, в которой каждый читатель находит что-то лично для себя? «Весь мир – театр, и люди в нем — актеры!»
Так было — и так будет всегда!  
«Рождественские каникулы» (1939). 
История страстной, трагической, всепрощающей любви, загадочного преступления, крушения иллюзий и бесконечного человеческого одиночества…Короткая связь богатого английского наследника и русской эмигрантки, вынужденной сделаться «ночной бабочкой»…Это кажется банальным… но только на первый взгляд. Потому что молодой англичанин безмерно далек от жажды поразвлечься, а его случайная приятельница — от желания очистить его карманы. В сущности, оба они хотят лишь одного — понимания…</t>
  </si>
  <si>
    <t>Сильмариллион</t>
  </si>
  <si>
    <t>Толкин Д.Р.</t>
  </si>
  <si>
    <t>978-5-17-182622-2</t>
  </si>
  <si>
    <t>SILMARILLION  with illustrations by Ted Nasmith</t>
  </si>
  <si>
    <t>ASE000000000895804</t>
  </si>
  <si>
    <t>http://cdn.eksmo.ru/v2/ASE000000000895804/COVER/cover1.jpg</t>
  </si>
  <si>
    <t>БиблКлассики Толкин Сильмариллион</t>
  </si>
  <si>
    <t>– «Сильмариллион» — мифологическое основание всего Средиземья: здесь рассказывается о создании мира, войне эльфов с Морготом, падении Нуменора и предыстории Колец Власти.
 – Это один из самых амбициозных проектов автора, к которому он возвращался десятилетиями; посмертно текст был собран и отредактирован Кристофером Толкином, чтобы сделать текст отца доступным читателю.
 – Книга показывает Средиземье не как фон приключений, а как целостный мифологический мир со своей теологией, историей и «священными текстами» — от Музыки Айнур до истории Колец.
 – Издание в серии «Библиотека классики» — аккуратное коллекционное оформление и удобный формат.
 – Идеальный выбор для читателей, уже знакомых с «Хоббитом» и «Властелином Колец», а также для тех, кто хочет увидеть, как устроен «скелет» одного из главных миров в истории фэнтези.</t>
  </si>
  <si>
    <t>«Сильмариллион» — один из масштабнейших миров в истории фэнтези, мифологический канон, который Джон Руэл Толкин составлял на протяжении всей жизни.
Это книга о первых Эпохах Средиземья. Книга, в которой поведана не только история великой войны меж Светом и Тьмою, тысячелетия сотрясавшей величайший мир за всю историю жанра фэнтези, но и предыстория Колец Всевластья — Колец, путь которых по Средиземью еще только начинается...</t>
  </si>
  <si>
    <t>Подросток тоже человек. Истории о том, как понять себя и обрести уверенность</t>
  </si>
  <si>
    <t>978-5-17-180653-8</t>
  </si>
  <si>
    <t>ASE000000000894217</t>
  </si>
  <si>
    <t>http://cdn.eksmo.ru/v2/ASE000000000894217/COVER/cover1.jpg</t>
  </si>
  <si>
    <t>БолКнПодростка Лисицкая Подросток тоже человек. Истории о том, как понять себя и обрести уверенность</t>
  </si>
  <si>
    <t>Иногда кажется, что весь мир против тебя, а эмоции зашкаливают. Родители не понимают, учителя раздражают, школьная жизнь надоела, и ты чувствуешь себя одиноким даже среди друзей. Все проходят такой путь взросления, наполненный как сложными, так и позитивными изменениями. В этой книге собраны реальные истории взросления подростков. Она может стать твоим советчиком, подарит внутреннюю опору. Задания и подсказки психолога в конце каждого раздела помогут разобраться в чувствах и поддержат в трудную минуту. Читай сам, рекомендуй друзьям!</t>
  </si>
  <si>
    <t>В книге собраны истории, которые раскрывают важный секрет успешной школьной жизни и веры в себя. Так сложно бывает найти своё место в классе, получить удовольствие от учёбы! Иногда чувствуешь себя одиноким в кругу друзей и близких. Рассказы о школе, дружбе, первой любви не выдумка, они основаны на реальных событиях. Задания и подсказки психолога в конце каждого раздела помогут разобраться в своих чувствах и подскажут, как найти общий язык с окружающими. Книга подарит вдохновение и внутреннюю силу, научит верить в себя и ценить каждую минуту!
Для среднего школьного возраста.</t>
  </si>
  <si>
    <t>Тайна повесы</t>
  </si>
  <si>
    <t>978-5-17-150267-6</t>
  </si>
  <si>
    <t>WHEN HE WAS WICKED</t>
  </si>
  <si>
    <t>ASE000000000866585</t>
  </si>
  <si>
    <t>http://cdn.eksmo.ru/v2/ASE000000000866585/COVER/cover1.jpg</t>
  </si>
  <si>
    <t>Бриджертоны Тайна повесы (Сериал Netflix)</t>
  </si>
  <si>
    <t>«Тайна повесы» — шестая книга культового цикла «Бриджертоны».
Суммарный тираж книг Джулии Куин превышает 10 000 000 экземпляров.
Первые два романа цикла легли в основу первых двух сезонов телесериала «Бриджертоны» — одного из самых успешных проектов за всю историю существования сервиса Netflix.</t>
  </si>
  <si>
    <t>Год за годом светский повеса и обольститель, потерявший счет своим победам, Майкл Стерлинг скрывал за показной веселостью и легкомыслием сердечную рану — тайную любовь к Франческе Бриджертон, верной и добродетельной жене его кузена, графа Килмартина.
Но кузен внезапно умер — и теперь Майкл получает всю его собственность, графский титул, а вместе с тем и долгожданный шанс добиться Франчески. Но, снедаемый терзаниями совести за то, что занял положение брата, Майкл гонит от себя даже мысли об обольщении вдовы, к тому же она и сама относится к нему исключительно как к другу.
Но как долго сможет прославленный повеса сопротивляться страсти к той единственной, которую любил всю жизнь?</t>
  </si>
  <si>
    <t>Корейская уличная еда. Ешь то, что ест твой любимый айдол</t>
  </si>
  <si>
    <t>Broo J.</t>
  </si>
  <si>
    <t>Вайбовые рецепты</t>
  </si>
  <si>
    <t>978-5-17-173809-9</t>
  </si>
  <si>
    <t>ВайбовыеРецепты</t>
  </si>
  <si>
    <t>ASE000000000888804</t>
  </si>
  <si>
    <t>http://cdn.eksmo.ru/v2/ASE000000000888804/COVER/cover1.jpg</t>
  </si>
  <si>
    <t>ВайбовыеРецепты Broo Корейская уличная еда. Ешь то, что ест твой любимый айдол</t>
  </si>
  <si>
    <t>Колоритная уличная еда – это одна из тех вещей, за которой приезжают туристы в Южную Корею. И это не удивительно, ведь ее обожают многие знаменитости - актеры, айдолы, ведущие популярных шоу.
Всего какой-то десяток лет назад уличная еда в Южной Корее была довольно однообразна - ттокпокки, сундэ, рамён, овощные блинчики и кимбап, но сейчас это –  целая феерия вкуса, настоящая эстетика для глаз и уникальные блюда, аналогов которых нет во всем мире. Только вообразите: знаменитые корн-доги, яичный хлеб, тосты, жареная курочка, гигантские вафли, чикагская пицца, чесночные булочки со сливочным сыром, пузырьковый чай, жареное мороженое-маршмеллоу и многое другое.
Хотите попробовать как можно больше и сразу, не выходя за пределы собственной кухни? Тогда надевайте фартук, берите в руки эту книгу и необходимые ингредиенты.  Рецепты, каждый из которых автор привез из своего удивительного путешествия по Южной Корее, удивят вас доступностью продуктов.</t>
  </si>
  <si>
    <t>Полный курс обучения. 4 класс. Математика. Русский язык</t>
  </si>
  <si>
    <t>978-5-17-166515-9</t>
  </si>
  <si>
    <t>ASE000000000883722</t>
  </si>
  <si>
    <t>http://cdn.eksmo.ru/v2/ASE000000000883722/COVER/cover1.jpg</t>
  </si>
  <si>
    <t>ВесьКурсФГОС(Узорова)Полный курс обучения. 4 класс. Математика. Русский язык</t>
  </si>
  <si>
    <t>В пособие вошли все правила математики и русского языка для 4  класса и задания для их прочного закрепления. 
С этим пособием ребёнок научится: быстро и безошибочно вычислять; освоит алгоритмы счёта и решения типовых задач; 
овладеет навыком грамотного письма и грамотной речи; сможет разложить по полочкам полученные знания, систематизировать их и связать между собой.</t>
  </si>
  <si>
    <t>Пособие содержит все правила математики и русского языка для 4  класса и задания для их прочного закрепления. 
С этим пособием ребёнок научится быстро и безошибочно вычислять, освоит алгоритмы счёта и решения типовых задач, 
овладеет навыком грамотного письма и грамотной речи, сможет разложить по полочкам полученные знания, систематизировать их и связать между собой.
Пособие можно использовать в качестве дополнительного материала на уроке и для самостоятельных занятий дома.</t>
  </si>
  <si>
    <t>Все ведьмы – стервы, или Демона мы (не) вызывали!</t>
  </si>
  <si>
    <t>Цвик К.</t>
  </si>
  <si>
    <t>Волшебная академия</t>
  </si>
  <si>
    <t>978-5-17-182172-2</t>
  </si>
  <si>
    <t>ВолшебнаяАкадемия</t>
  </si>
  <si>
    <t>ASE000000000895539</t>
  </si>
  <si>
    <t>http://cdn.eksmo.ru/v2/ASE000000000895539/COVER/cover1.jpg</t>
  </si>
  <si>
    <t>ВолшебнаяАкадемия Цвик Все ведьмы – стервы-3, или Демона мы (не) вызывали!</t>
  </si>
  <si>
    <t>И как меня угораздило вызвать высшего демона?! Что? Этот наглый индивид готов участвовать в моих экспериментах и даже предоставить для этого свой хвост?! Что ж, мы – ведьмы – существа очень любопытные. Но пусть он ни на что не надеется! Хвост мне нужен только в научных целях! Эй-эй, демон! Ты сам мне его предложил! И это еще не повод выходить за тебя замуж!</t>
  </si>
  <si>
    <t>Нарциссическая личность: психологические особенности и тактики психотерапии</t>
  </si>
  <si>
    <t>Азарнова А.Н.</t>
  </si>
  <si>
    <t>Высший курс</t>
  </si>
  <si>
    <t>978-5-17-180088-8</t>
  </si>
  <si>
    <t>ВысшийКурс</t>
  </si>
  <si>
    <t>ASE000000000893876</t>
  </si>
  <si>
    <t>http://cdn.eksmo.ru/v2/ASE000000000893876/COVER/cover1.jpg</t>
  </si>
  <si>
    <t>ВысшийКурс Азарнова Нарциссическая личность: психологические особенности и тактики психотерапии</t>
  </si>
  <si>
    <t>Анна Азарнова — психолог, кандидат психологических наук, доцент, сертифицированный медиатор и психотерапевт (клиент-центрированная психотерапия, психодрама, фокусирование), супервизор и обучающий тренер, преподаватель в АНО ДПО «Институт клиент-центрированной психотерапии и фокусинга», автор более 10 книг.
Нарциссическая личность захватывает своей поразительной двойственностью. Внешне она кажется высокомерной и холодной, но в ее глубине — ранимый и травмированный ребенок, потерянная душа, ищущая любви, поэтому совсем не случайна связь эмоциональной зависимости и нарциссизма, зависимой динамики и абьюзивных отношений.
Эта книга написана для нарциссически организованных людей, чтобы помочь им поменять себя, разобраться в собственных трудностях и внутреннем самоощущении, приблизиться к своей аутентичности. А также книга представляет интерес для психологов и психотерапевтов, работающих с такими клиентами.
Внутри:
•   о причинах нарциссической травмы и способах совладания с ней;
•   внутреннем психологическом пространстве и внутренней коммуникации нарциссической личности;
•   пиковых переживаниях нарциссической личности;
•   проявлениях нарциссизма в отношениях;
•   терапевтических стратегиях в работе с нарциссической личностью.</t>
  </si>
  <si>
    <t>Все славянские мифы и легенды</t>
  </si>
  <si>
    <t>Слушны Я.</t>
  </si>
  <si>
    <t>Главный славянский бестселлер</t>
  </si>
  <si>
    <t>978-5-17-111741-2</t>
  </si>
  <si>
    <t>Чуваева Влада Владимировна</t>
  </si>
  <si>
    <t>ГлавСлавянскБестселлер</t>
  </si>
  <si>
    <t>NAJSTARSIE SLOVENSKE MYTY A BAJE  alebo SVATA KNIHA SLOVANOV</t>
  </si>
  <si>
    <t>ASE000000000837949</t>
  </si>
  <si>
    <t>http://cdn.eksmo.ru/v2/ASE000000000837949/COVER/cover1.jpg</t>
  </si>
  <si>
    <t>ГлавСлавянскБестселлер Все славянские мифы и легенды</t>
  </si>
  <si>
    <t>- Окунитесь в мир древних славянских богов!
- Истории, которые приведены в этой книге, основаны на реальных источниках;
- Читать всем, кто неравнодушен к истории.</t>
  </si>
  <si>
    <t>Сегодня мы с интересом знакомимся со значением кельтских и германских богов, интересуемся мифами этих племен, но к собственным славянским богам относимся на удивление холодно и равнодушно. Возможно, это связано 
и с тем, что, по расхожим представлениям, славянские мифы и не существовали вовсе. Однако и по сей день сохранились различные фрагменты старославянской мифологии, дошедшие до нас в народных песнях, традициях и преданиях.
В книге собраны древнейшие славянские легенды, которые передавали из уст в уста, из поколения в поколение, когда еще у наших предков не было письменности. Позже мифы и предания были заменены историческими фактами 
и возникли многие славянские королевства, оставившие след в мировой истории и заложившие основы нашего будущего.</t>
  </si>
  <si>
    <t>38 попугаев</t>
  </si>
  <si>
    <t>978-5-17-183068-7</t>
  </si>
  <si>
    <t>ASE000000000896270</t>
  </si>
  <si>
    <t>http://cdn.eksmo.ru/v2/ASE000000000896270/COVER/cover1.jpg</t>
  </si>
  <si>
    <t>ДетЧтение Остер 38 попугаев</t>
  </si>
  <si>
    <t>В далёкой Африке живут четыре друга: озорная мартышка, застенчивый слонёнок, мудрый удав и яркий попугай. Они такие разные, но дружба их — крепкая!
Задумали как-то друзья сделать зарядку и обнаружили, что у удава нет ни рук, ни ног, а только хвост. И придумали для него специальный комплекс упражнений — зарядку для хвоста!
Много удивительных и смешных историй произошло с друзьями, прочитайте про них в книге Григория Остера.</t>
  </si>
  <si>
    <t>Григорий Остер в 1975 году написал первые сказочные истории про четырёх животных из Африки и назвал цикл «38 попугаев». А уже через год вышла первая серия одноимённого кукольного мультфильма, ставшего классикой детской мультипликации. Сказки Остера также стали культовыми — добрые и смешные истории про попугая, мартышку, удава и слонёнка до сих пор влюбляют в себя детей. В наш сборник вошли истории «Будем знакомы», «Зарядка для хвоста», «Привет мартышке» и другие.
Иллюстрации Е. Запесочной.
Для младшего школьного возраста.</t>
  </si>
  <si>
    <t>Фомка - белый медвежонок. Рассказы</t>
  </si>
  <si>
    <t>Чаплина В.В.</t>
  </si>
  <si>
    <t>978-5-17-183065-6</t>
  </si>
  <si>
    <t>ASE000000000896267</t>
  </si>
  <si>
    <t>http://cdn.eksmo.ru/v2/ASE000000000896267/COVER/cover1.jpg</t>
  </si>
  <si>
    <t>ДетЧтение Чаплина Фомка - белый медвежонок. Рассказы (Илл. Е. Ситниковой)</t>
  </si>
  <si>
    <t>В этой книге собраны рассказы удивительной писательницы Веры Чаплиной. Много лет она проработала в Московском зоопарке, заботилась о диких животных, а потом записала много увлекательных историй о своих подопечных! Из рассказов Веры Чаплиной вы узнаете много интересных фактов о жизни птиц и лесных животных, а также познакомитесь поближе со знаменитыми жителями зоопарка: медвежонком Фомкой, львицей Кинули и моржом Нюркой.
У каждого животного есть свой характер, они умеют любить и дружить. Прочитайте нашу книгу и убедитесь в этом!</t>
  </si>
  <si>
    <t>Вера Васильевна Чаплина (1908–1994) — детская писательница-анималист. Она придумала и организовала в зоопарке знаменитую площадку молодняка, которая существует и по сей день. Вера Чаплина заботилась о пушистых малышах, не раз спасала маленьких больных зверей и выхаживала их у себя дома. Так она наблюдала за их повадками и особенностями характеров, а затем перенесла все свои знания в увлекательные рассказы для детей.
В сборник вошли одни из самых знаменитых рассказов Веры Чаплиной о животных: «Фомка — белый медвежонок» и «Кинули» о медвежонке и львице, которыми занималась писательница, а также цикл «Птицы под нашим окном» и другие произведения.
Рисунки Е. Ситниковой.
Для младшего школьного возраста.</t>
  </si>
  <si>
    <t>Неночь</t>
  </si>
  <si>
    <t>Кристофф Д.</t>
  </si>
  <si>
    <t>Миры Джея Кристоффа</t>
  </si>
  <si>
    <t>978-5-17-111528-9</t>
  </si>
  <si>
    <t>Джей Кристофф(Миры)</t>
  </si>
  <si>
    <t>ASE000000000839674</t>
  </si>
  <si>
    <t>http://cdn.eksmo.ru/v2/ASE000000000839674/COVER/cover1.jpg</t>
  </si>
  <si>
    <t>Джей Кристофф(Миры)Неночь</t>
  </si>
  <si>
    <t>История ассасина Мии Корвере превратилась в международный бестселлер. Жестокий магический мир под тремя солнцами, эротика, тонкое чувство юмора и интриги коррумпированных политиков — вот, за что читатели ценят трилогию.
Джей Кристофф — австралийский писатель, один из соавторов нашумевшего научно-фантастического романа «Иллюминэ», снискал мировую славу произведениями в жанре фэнтези и фантастики. Книги Кристоффа не раз становились бестселлерами «The New York Times», номинировались на литературные премии и возглавляли читательские рейтинги.
В стране, где светят три солнца и ночь никогда не наступает, юная Мия Корвере приходит в школу ассасинов, чтобы стать убийцей и отомстить тем, кто уничтожил её семью. Мия лишилась родных после того, как её отец пытался поднять восстание и потерпел неудачу. Оставшись в одиночестве, без поддержки друзей, она пряталась в городе, построенном из костей мертвого бога. Её преследовали Сенат и бывшие товарищи отца. Однако у девушки есть редкий дар, и он открыл для нее двери в будущее, о котором она не могла и помыслить.</t>
  </si>
  <si>
    <t>В стране, где светят три солнца и ночь никогда не наступает, юная Мия Корвере  приходит в школу ассасинов, чтобы стать убийцей и отомстить тем, кто уничтожил её семью. Мия лишилась родных после того, как её отец пытался поднять восстание и потерпел неудачу. Оставшись в одиночестве, без поддержки друзей, она пряталась в городе, построенном из костей мертвого бога. Её преследовали Сенат и бывшие товарищи отца. Однако у девушки есть редкий дар и он открыл для нее двери в будущее, о котором она не могла и помыслить.</t>
  </si>
  <si>
    <t>Разведение перепелов для начинающих. Руководство по содержанию в домашних условиях</t>
  </si>
  <si>
    <t>Голубев К.А., Голубева М.В.</t>
  </si>
  <si>
    <t>Домашняя ферма</t>
  </si>
  <si>
    <t>978-5-17-182320-7</t>
  </si>
  <si>
    <t>ДомФерма</t>
  </si>
  <si>
    <t>ASE000000000895699</t>
  </si>
  <si>
    <t>http://cdn.eksmo.ru/v2/ASE000000000895699/COVER/cover1.jpg</t>
  </si>
  <si>
    <t>ДомФерма Голубев Разведение перепелов для начинающих. Руководство по содержанию в домашних условиях</t>
  </si>
  <si>
    <t>Разведение перепелов — идеальный выбор для приусадебного хозяйства. Эти небольшие птицы занимают минимум места, отличаются высокой жизнестойкостью и уже в возрасте 35–40 дней начинают нести яйца. За год одна самка дает до 300 штук диетических, питательных и высоко ценимых яиц.
Спрос на натуральную сельскохозяйственную продукцию растет, а перепелиные яйца и мясо, богатые белком, витаминами и микроэлементами, пользуются стабильным спросом. Разведение перепелов обеспечит домашний стол натуральными продуктами. А при грамотном подходе — станет основой для малого бизнеса.
Начать сможет каждый, успех зависит от правильной организации ухода, кормления и разведения. В этой книге вы найдете все необходимое: от выбора породы и обустройства клеток до выращивания молодняка, сбора продукции и ее реализации. Практические советы помогут сэкономить время и силы на первых шагах.</t>
  </si>
  <si>
    <t>Мой первый улей. Практическое руководство для начинающих пчеловодов</t>
  </si>
  <si>
    <t>Пышнов И.Г.</t>
  </si>
  <si>
    <t>978-5-17-182285-9</t>
  </si>
  <si>
    <t>ASE000000000895652</t>
  </si>
  <si>
    <t>http://cdn.eksmo.ru/v2/ASE000000000895652/COVER/cover1.jpg</t>
  </si>
  <si>
    <t>ДомФерма Пышнов Мой первый улей. Практическое руководство для начинающих пчеловодов</t>
  </si>
  <si>
    <t>Пчеловодство — одно из самых полезных дел на приусадебном участке. Пчёлы повышают урожайность сада, а взамен дают ценные продукты: мёд, воск, маточное молочко, прополис и пыльцу — всё это необходимо человеку для здоровья, быта и натурального хозяйства.
На сегодняшний день спрос на натуральные продукты пчеловодства стабильно растёт. Дефицит качественного мёда, его высокая стоимость и массовое распространение фальсификата открывают хорошие возможности для честных производителей. Кроме того, пчёлы играют ключевую роль в опылении — без них невозможно представить полноценный огород.
Пчеловодство — дело интересное, полезное и способное приносить доход. Однако стать успешным пчеловодом могут лишь те, кто обладает не только любовью к природе, но и глубокими практическими знаниями. Именно такие знания — от выбора породы и установки первого улья до сбора мёда и подготовки пчёл к зиме — вы найдёте в этой книге.</t>
  </si>
  <si>
    <t>Всё, что должен знать малыш</t>
  </si>
  <si>
    <t>978-5-17-183011-3</t>
  </si>
  <si>
    <t>ASE000000000896215</t>
  </si>
  <si>
    <t>http://cdn.eksmo.ru/v2/ASE000000000896215/COVER/cover1.jpg</t>
  </si>
  <si>
    <t>Жукова(ШРР/цв).Всё, что должен знать малыш</t>
  </si>
  <si>
    <t>5 причин купить книгу «Все, что должен знать малыш»:
•   Автор книги – Олеся Жукова, практикующий логопед высшей категории, автор учебных пособий для специалистов и популярных книг-бестселлеров для родителей
•   В книге представлена уникальная авторская методика, которая расширит кругозор ребенка, познакомит с предметами окружающего мира, цветами, буквами и цифрами
•   Специально для родителей в начале книги описана методика работы с книгой, объяснены логика действий и последовательность шагов 
•   Обучение проходит в игре, ребенок становится активным участником процесса
•   Удобный формат книги, чтобы можно было и дома ее читать, и взять с собой в поездку. На каждой страничке яркие забавные картинки, чтобы учение было с увлечением и интересом</t>
  </si>
  <si>
    <t>Эта книга — сборник простых, но эффективных заданий для развития малышей самого раннего возраста. Небольшой, но очень удобный формат книги позволит организовать занятия с ребёнком где угодно: на прогулке, в поликлинике, загородной поездке и, конечно, дома. Занимаясь по книге, малыш выучит названия цветов, познакомится с буквами и цифрами, расширит свой словарный запас, потренирует мышление, внимание и мелкую моторику.
Для детей до 3 лет.</t>
  </si>
  <si>
    <t>Французский язык без репетитора. Самоучитель французского языка</t>
  </si>
  <si>
    <t>Долгорукова Н.М., Бакаева С.А.</t>
  </si>
  <si>
    <t>978-5-17-115793-7</t>
  </si>
  <si>
    <t>ASE000000000844172</t>
  </si>
  <si>
    <t>http://cdn.eksmo.ru/v2/ASE000000000844172/COVER/cover1.jpg</t>
  </si>
  <si>
    <t>ИностранБезРепетитора Франц.яз. Самоучитель</t>
  </si>
  <si>
    <t>Как выучить французский язык? Справиться с этой задачей вам поможет учебное пособие «Французский язык без репетитора. Самоучитель французского языка».
Книга состоит из 18 уроков, в которых есть и базовые грамматические сведения, и небольшие диалоги, и упражнения на закрепление материала. Авторы учебника – преподаватели со стажем – не ставят перед собой цель охватить и разъяснить все сложности и премудрости французского языка. Они предлагают читателю необходимый грамматический и лексический минимум, позволяющий сделать первые шаги к уверенному владению французским. 
В самоучителе помещены несколько текстов из классической французской литературы, а также краткая страноведческая информация. Все это сделает процесс обучения увлекательным и разнообразным. 
Завершают издание Приложение с дополнительным лексическим и грамматическим материалом, Словари к текстам, помещенным в пособии, и Ключи к упражнениям.
С этим самоучителем ваша давняя мечта – выучить французский – станет реальностью.</t>
  </si>
  <si>
    <t>Настоящее пособие разбито на 18 уроков, содержащих базовые грамматические сведения, небольшие тексты и диалоги, а также упражнения на закрепление материала. Авторы самоучителя, имеющие преподавательский опыт, не ставят перед собой цель охватить все сложности французского языка. Они предлагают читателю необходимый грамматический и лексический минимум, позволяющий сделать первые шаги к уверенному владению французским языком. 
В книге помещены и несколько текстов из французской классической литературы: сказки Шарля Перро, отдельные главы из «Тристана и Изольды» и «Собора Парижской Богоматери», стихи выдающихся французских поэтов. Все это, вместе с краткой страноведческой информацией, делает процесс обучения более разнообразным и увлекательным. 
В конце книги помещено Приложение, в которое вошли дополнительный лексический и грамматический материал, Словари (в том числе и к помещенным в самоучителе литературным произведениям) и Ключи к упражнениям.
Издание предназначено для широкого круга читателей, приступающих к изучению французского языка.</t>
  </si>
  <si>
    <t>Искусство для пацанчиков. По полочкам</t>
  </si>
  <si>
    <t>Четверикова А.В.</t>
  </si>
  <si>
    <t>История и наука Рунета. Лекции</t>
  </si>
  <si>
    <t>978-5-17-117441-5</t>
  </si>
  <si>
    <t>Николаева Мария Павловна</t>
  </si>
  <si>
    <t>История&amp;НаукаРунета(Лекци</t>
  </si>
  <si>
    <t>ASE000000000845798</t>
  </si>
  <si>
    <t>http://cdn.eksmo.ru/v2/ASE000000000845798/COVER/cover1.jpg</t>
  </si>
  <si>
    <t>История&amp;НаукаРунета(Лекции)Четверикова Искусство для пацанчиков. По полочкам</t>
  </si>
  <si>
    <t>В книге много красочных иллюстраций внутри, а также помещены QR-коды со ссылками на дополнительные материалы — фильмы, сериалы и музыку — для полного погружения в тему.</t>
  </si>
  <si>
    <t>Искусство похоже на сыр или вино, чтобы его понять – нужно им "наесться". Если вы всю жизнь пили только крымские сладкие вина и ели пошехонский сыр, а потом друзья привезли вам ароматный сыр с плесенью и бутылку испанского Рибера-дель-Дуэро, вы, скорее всего, начнете плеваться, говоря: «Что за гадость эти ваши деликатесы!» То же и с искусством – как только вы начнете насматриваться или наслушиваться классическим искусством, вас всё больше будет привлекать что-то авангардное или современное.
Книга "Искусство для пацанчиков. По полочкам" – это отличное начало для знакомства с историей искусства, как зарубежного, так и отечественного, не ограниченного одним только жанром. Тут собрано всё, что называется искусством: скульптура и архитектура, живопись и музыка. Вы «отведаете» избранные произведения от первобытности до XX века и разогреете свой аппетит для новых томов. Книга написана по мотивам популярного одноименного подкаста, но это не просто расшифровка уже вышедших эпизодов – помимо текста, написанного простым языком, тут вы найдете QR-коды на фильмы, сериалы, музыку, дополнительные материалы и иллюстрации, которые помогут быть в теме, а также огромное количество интересных фактов – их можно использовать на квизах, в интеллектуальной беседе или разговорах об искусстве с коллегами, друзьями и даже детьми. Каждая глава – небольшое арт-расследование, дающее возможность увлеченно читать о произведении или авторе, как если бы вы читали детектив.
Настя Четверикова – культуролог, музыковед, журналист, лектор "Прямой речи", педагог МГПУ, автор и ведущая подкастов "Искусство для пацанчиков" и "Тёмная материя". Настя всегда отвечает на вопросы про искусство и музыку в своих сетях @nastya4CHE, её лекции и вебинары привлекают взрослых и детей яркой подачей материала и простым языком. А ещё после знакомства с её лекциями все знания встают на места, так как не только детям, но и студентам и взрослой аудитории, заинтересованной в саморазвитии, отлично подходят её педагогические техники.</t>
  </si>
  <si>
    <t>Воспитание взрослых. Рис. А. Мартынова</t>
  </si>
  <si>
    <t>978-5-17-138005-2</t>
  </si>
  <si>
    <t>ASE000000000858893</t>
  </si>
  <si>
    <t>http://cdn.eksmo.ru/v2/ASE000000000858893/COVER/cover1.jpg</t>
  </si>
  <si>
    <t>КакПережитьТрудноеДетство Остер Воспитание взрослых (илл. А. Мартынова)</t>
  </si>
  <si>
    <t>Воспитывать родителей очень непросто – они совершенно не слушаются своих детей! Но вам повезло – у вас в руках удивительное пособие, первый учебник по дрессировке взрослых.
Знаменитый писатель Григорий Остер собрал все правила воспитания в этой книге. Из неё вы узнаете, чем удобряют взрослых, как приучить родителей к своим плохим оценкам и сколько минут в тишине хватит им для отдыха.</t>
  </si>
  <si>
    <t>Писатель Григорий Остер написал много смешных и увлекательных книг на тему детско-родительских отношений. «Воспитание взрослых» — одна из них. В ней писатель в весёлой форме учит детей баловаться и озорничать, но не для собственного удовольствия, а на благо взрослым. Такие «вредные» советы напомнят и взрослым, и маленьким, что главное в семье — это любовь и взаимное уважение друг к другу.
Рисунки А. Мартынова.
Для младшего школьного возраста.</t>
  </si>
  <si>
    <t>Долгая Прогулка. Бегущий человек</t>
  </si>
  <si>
    <t>978-5-17-160832-3</t>
  </si>
  <si>
    <t>Кинг:ТемБаш.</t>
  </si>
  <si>
    <t>LONG WALK</t>
  </si>
  <si>
    <t>ASE000000000877395</t>
  </si>
  <si>
    <t>http://cdn.eksmo.ru/v2/ASE000000000877395/COVER/cover1.jpg</t>
  </si>
  <si>
    <t>Кинг:ТемБаш.Долгая Прогулка. Бегущий человек  (новый перевод)</t>
  </si>
  <si>
    <t>Это была страшная игра — игра на выживание. Это была Долгая Прогулка. Прогулка со Смертью, ибо смерть ожидала каждого упавшего. Дорога к счастью — потому что победивший в игре получал все. 
На долгую прогулку вышли многие — но закончит ее только один. Остальные лягут мертвыми на дороге — потому что дорога к счастью для одного станет последней дорогой для многих.
Год 2025-й.
Здесь царит нищета и безнадежность.
Здесь люди участвуют не в президентских гонках, а в гонках со Смертью.
Бен Ричардс потерял работу, а вместе с ней и надежду спасти умирающую дочь. Но у человека из трущоб всегда остается один, последний выход: участие в смертельно опасном реалити-шоу, в котором свою «жертву» преследует команда профессиональных убийц.
Если Бен выиграет — денежный приз будет огромен, если же проиграет — погибнет.
И теперь он бежит, сражаясь за свою жизнь, а у зрителей этой жестокой битвы есть возможность помочь ему – или его преследователям…</t>
  </si>
  <si>
    <t>Она пробуждается</t>
  </si>
  <si>
    <t>Кетчам Д.</t>
  </si>
  <si>
    <t>Вселенная Стивена Кинга</t>
  </si>
  <si>
    <t>978-5-17-179356-2</t>
  </si>
  <si>
    <t>Кинг(Вселенная)</t>
  </si>
  <si>
    <t>SHE WAKES</t>
  </si>
  <si>
    <t>ASE000000000893374</t>
  </si>
  <si>
    <t>http://cdn.eksmo.ru/v2/ASE000000000893374/COVER/cover1.jpg</t>
  </si>
  <si>
    <t>Кинг(Вселенная):Кетчам Она пробуждается</t>
  </si>
  <si>
    <t>Колыбель мировой цивилизации -- Санторини, Микены, Скиатос, Делос... На этих овеянных древностью островах в незапамятные времена всемогущие боги играли людскими жизнями, словно камешками.
Джордан Чейз, пожилой бизнесмен, прибывает сюда накануне высокого сезона, когда до наплыва туристов остаются считаные дни. Нечто потустороннее, питающее его пророческий дар, властно призывает его к пещерам, где, по преданию, происходили запретные дохристианские таинства.  Вскоре Чейз встречается с Дэнни, молодым миллионером, Ксенией, хозяйкой местного модного ресторана и Доджсоном, писателем средней руки.
Судьба раздала им роли в драме, исход которой может потрясти основы цивилизации, сорвав покров современности, за которым зияют оскаленные пасти хтонических чудовищ...</t>
  </si>
  <si>
    <t>11/22/63</t>
  </si>
  <si>
    <t>978-5-17-137698-7</t>
  </si>
  <si>
    <t>ASE000000000858560</t>
  </si>
  <si>
    <t>http://cdn.eksmo.ru/v2/ASE000000000858560/COVER/cover1.jpg</t>
  </si>
  <si>
    <t>Кинг(книжная полка)11/22/63</t>
  </si>
  <si>
    <t>Стивен Кинг не нуждается в особых представлениях. Автор культовых бестселлеров «Сияние», «Противостояние»,  «Кладбище домашних животных» и «Зелёная миля» давно завоевал себе звание современного классика и стал любимым автором миллионов читателей.
И многие из этих читателей считают «11/22/63» одним из лучших, если не лучшим, произведением автора. Обычный школьный учитель Джейк Эппинг получает возможность отправиться в прошлое и предотвратить убийство президента Кеннеди — событие, которое многие американцы до сих пор считают самым трагическим за весь XX век. Предопределено ли прошлое, или его можно изменить? И не станут ли действия Джейка причиной ещё большей катастрофы?
Данное издание входит в серию «Кинг: Книжная полка». В серии «Кинг: Книжная полка» произведения мастера представлены в новом коллекционном оформлении художника Андрея Фереза.</t>
  </si>
  <si>
    <t>Этот роман безоговорочно признают лучшей книгой Стивена Кинга и миллионы фанатов писателя, и серьезные литературные критики. 
…Убийство президента Кеннеди стало самым трагическим событием американской истории ХХ века.
Тайна его до сих пор не раскрыта.
Но что, если случится чудо? Если появится возможность отправиться в прошлое и предотвратить катастрофу?
Это предстоит выяснить обычному учителю из маленького городка Джейку Эппингу, получившему доступ к временному порталу.
Его цель - спасти Кеннеди.
Но какова будет цена спасения?</t>
  </si>
  <si>
    <t>Билли Саммерс</t>
  </si>
  <si>
    <t>978-5-17-176593-4</t>
  </si>
  <si>
    <t>BILLY SUMMERS</t>
  </si>
  <si>
    <t>ASE000000000890870</t>
  </si>
  <si>
    <t>http://cdn.eksmo.ru/v2/ASE000000000890870/COVER/cover1.jpg</t>
  </si>
  <si>
    <t>Кинг(нов)Билли Саммерс</t>
  </si>
  <si>
    <t>Билли Саммерс — профессиональный киллер с жестким моральным кодексом: он принимает заказы только на действительно «плохих парней». Но ему, бывшему морпеху, это занятие не по душе, и однажды он решает отойти от дел, чтобы начать новую жизнь. Перед этим Билли предстоит выполнить еще один заказ, который обеспечит ему безбедное существование.
Его чутье и опыт подсказывают: в этом деле что-то не так и оно не такое простое, как кажется на первый взгляд.
Однако на кону стоят слишком большие деньги.
И Билли отправляется в тихий провинциальный городок Ред-Блафф и начинает тщательную подготовку к своему последнему выстрелу.
Последнему ли?..</t>
  </si>
  <si>
    <t>Бессонница</t>
  </si>
  <si>
    <t>978-5-17-094640-2</t>
  </si>
  <si>
    <t>INSOMNIA</t>
  </si>
  <si>
    <t>ASE000000000720412</t>
  </si>
  <si>
    <t>http://cdn.eksmo.ru/v2/ASE000000000720412/COVER/cover1.jpg</t>
  </si>
  <si>
    <t>Кинг(нов/м)Бессонница</t>
  </si>
  <si>
    <t>Бессонница рано или поздно проходит — так подсказывает житейский опыт. Но что делать, если она растягивается на многие месяцы? Если бессонные ночи наполнены кровавыми видениями, которые подозрительно напоминают реальность? Ральф Робертс не знает ответов на эти вопросы, наверняка ему известно лишь одно: еще немного — и он сойдет с ума...</t>
  </si>
  <si>
    <t>Блейз</t>
  </si>
  <si>
    <t>978-5-17-113374-0</t>
  </si>
  <si>
    <t>BLAZE</t>
  </si>
  <si>
    <t>ASE000000000840738</t>
  </si>
  <si>
    <t>http://cdn.eksmo.ru/v2/ASE000000000840738/COVER/cover1.jpg</t>
  </si>
  <si>
    <t>Кинг(нов/м)Блейз</t>
  </si>
  <si>
    <t>После смерти знаменитого преступника Джорджа Рэкли его
ученик Блейз решает в одиночку осуществить задуманный Рэкли
план — похищение ребенка из семьи миллионеров.
Теперь Блейз, держа маленького Джо в заложниках, скрывается
в лесах штата Мэн... а полиция все ближе.
И «преступление века» превращается в настоящую гонку со вре-
менем.
В сборник также включен рассказ «Память», послуживший ос-
новой для романа «Дьюма-Ки».</t>
  </si>
  <si>
    <t>Магический женский оракул</t>
  </si>
  <si>
    <t>978-5-17-156105-5</t>
  </si>
  <si>
    <t>ASE000000000872648</t>
  </si>
  <si>
    <t>http://cdn.eksmo.ru/v2/ASE000000000872648/COVER/cover1.jpg</t>
  </si>
  <si>
    <t>КнигаГаданий Магический женский оракул</t>
  </si>
  <si>
    <t>Эта книга — волшебный инструмент, который поможет девушкам и женщинам разобраться в себе. Заботливые фразы с ее страниц помогут пробудить интуицию, научиться правильно читать знаки, посланные Вселенной, и напитаться женской мудростью. Ежедневно заглядывая в оракул, вы будете делать маленький, но уверенный шаг к себе настоящей!</t>
  </si>
  <si>
    <t>Ответы мудрой совы</t>
  </si>
  <si>
    <t>978-5-17-163622-7</t>
  </si>
  <si>
    <t>ASE000000000880492</t>
  </si>
  <si>
    <t>http://cdn.eksmo.ru/v2/ASE000000000880492/COVER/cover1.jpg</t>
  </si>
  <si>
    <t>КнигаГаданий Ответы мудрой совы</t>
  </si>
  <si>
    <t>Издавна совы считались загадочными, мудрыми и неуловимыми созданиями, люди связывали их с магией, прозрением и духовными дарами. Ночные провидицы всегда олицетворяли глубокие тайны жизни. Этот оракул поможет вам уловить зов мудрой птицы, пробудить интуицию и получить ответ на волнующий вопрос. Позвольте опытной проводнице из волшебного леса указать вам путь к истине!</t>
  </si>
  <si>
    <t>Джокеры, или Экспозиция (сборник)</t>
  </si>
  <si>
    <t>Фирсанова Ю.А.</t>
  </si>
  <si>
    <t>Коллекция. Другие миры</t>
  </si>
  <si>
    <t>978-5-17-156960-0</t>
  </si>
  <si>
    <t>КоллекцияДругиеМиры</t>
  </si>
  <si>
    <t>ASE000000000873530</t>
  </si>
  <si>
    <t>http://cdn.eksmo.ru/v2/ASE000000000873530/COVER/cover1.jpg</t>
  </si>
  <si>
    <t>КоллекцияДругиеМиры Фирсанова Джокеры, или Экспозиция (сборник)(ИДЛенинград)</t>
  </si>
  <si>
    <t>– Коллекционный сборник цикла «Джокеры — Карты Творца»: романы «Родиться надо богиней», «Месть богини» и «Буря приключений» под одной обложкой.
– В центре сюжета — Элия, богиня Любви и Логики со скверным нравом, вынужденная балансировать между семейными интригами, долгом и угрозой потрясения всего мироздания.
– Жанровый микс юмористического, любовного и романтического фэнтези: ирония, приключения, божественные интриги и яркие диалоги.
– Юлия Фирсанова — современная российская писательница, автор десятков романов, известная богатой фантазией, легким юмором и эмоциональной подачей.
– Серия «Коллекции» — это увесистые тома толщиной с ладонь, не менее тысячи страниц в каждом, отпечатанные на отличной бумаге в твердом переплете и прекрасном оформлении.</t>
  </si>
  <si>
    <t>В одном далеком-далеком королевстве жил могуществен-
ный король, и были у него красивые, умные сыновья и прелест-
ная, как роза, юная дочь… Правда, принцесса отличалась свое-
вольным, стервозным характером и крайней самоуверенностью,
а братья ее, скажем прямо, были, под стать сестрице, преизряд-
ными сволочами. Но и такой бросовый товар Великий Творец
и Силы умудряются использовать в своих играх с пользой для
Мироздания. Как? Да это уж как придется…
P.S. Кстати, в этом романе нет ни одного положительного
героя.
P.S.S. Блюстителям нравственности читать не рекомендуется.</t>
  </si>
  <si>
    <t>Доброволец. Письма не о любви</t>
  </si>
  <si>
    <t>Минин К.</t>
  </si>
  <si>
    <t>978-5-17-181864-7</t>
  </si>
  <si>
    <t>ASE000000000895216</t>
  </si>
  <si>
    <t>http://cdn.eksmo.ru/v2/ASE000000000895216/COVER/cover1.jpg</t>
  </si>
  <si>
    <t>КПД.РусРеконкиста Минин Доброволец. Письма не о любви</t>
  </si>
  <si>
    <t>– На страницах романа — откровенный рассказ добровольца, пошедшего на войну по зову сердца, а не по приказу.
– История первой любви, оставшейся под мирным небом — как единственный светлый противовес ужасу войны.
– Книга, в которой жизнь и смерть, любовь и война существуют как два неразрывных полюса одного пути.</t>
  </si>
  <si>
    <t>Кирилл Минин (литературный псевдоним) – молодой автор 1999-года рождения. В 2022 году ушел добровольцем на фронт. До настоящего времени находится в действующей армии, на передовой. Награждён боевыми медалями.
Дебютный роман Кирилла Минина «Доброволец. Письма не о любви» – один из самых ярких текстов современной русской литературы про первый год СВО. В центре повествования – коллективный портрет русского солдата. Вы увидите всё многообразие судеб и жизненных коллизий, любовных историй и житейских проблем, духовных взлётов и падений на дно окопа. Русский солдат не только сражается с врагом, но и претерпевает весь набор тягот и лишений от собственного государства – и это не мешает ему оставаться верным стране и боевым товарищам, проявлять самоотверженность и стоицизм. Мы давно ждали появления в русской словесности собственных Ремарков и Селинов. И вот такой писатель пришёл. А русский дух и талант повышают градус литературной крепости.</t>
  </si>
  <si>
    <t>Тайны следователя-1</t>
  </si>
  <si>
    <t>Топильская Е.В.</t>
  </si>
  <si>
    <t>Криминальный роман. Коллекция</t>
  </si>
  <si>
    <t>978-5-17-176001-4</t>
  </si>
  <si>
    <t>Криминальный роман. Колле</t>
  </si>
  <si>
    <t>ASE000000000889781</t>
  </si>
  <si>
    <t>http://cdn.eksmo.ru/v2/ASE000000000889781/COVER/cover1.jpg</t>
  </si>
  <si>
    <t>КриминалРоманКоллекция Топильская Тайны следователя-1</t>
  </si>
  <si>
    <t>– Романы «Ход с дамы пик», «Героев не убивают» и «Овечья шкура» — под одной обложкой.
– Современный российский детектив с упором на психологию преступлений, процесс следствия и юридические детали.
– В центре повествования — следователь прокуратуры Мария Швецова, ведущая сложные расследования жестоких и запутанных преступлений.
– Истории основаны на профессиональном опыте автора, что придает расследованиям достоверность и напряжение.
– По мотивам цикла снят культовый телесериал «Тайны следствия».
– Елена Топильская — юрист, писатель и сценарист, одна из ключевых фигур российского «процессуального» детектива.
– Издание выполнено в формате крупного коллекционного тома: большой объем, твердый переплет, качественная бумага.</t>
  </si>
  <si>
    <t>Сборник объединяет романы о трудных расследованиях Марии Швецовой
в те годы, когда дела о тяжких преступлениях относились к подследственности
прокуратуры, а Следственного комитета еще не существовало. Но преступников
не волнует специфика правоохранительных органов — убийства, кражи и долж-
ностные преступления совершаются в любую историческую эпоху.
Кто сделает решающий «Ход с дамы пик» — следователь или таинствен-
ный убийца, который выходит на охоту по субботам? Все жертвы — дамы,
и это случайность или идея фикс маньяка? Ведь дамы — разные, как карты
в колоде: юная девушка, пожилая матрона, озабоченная домохозяйка. Марии
Швецовой предстоит понять, что объединяет все эти преступления, а еще у нее
сын-подросток и сложная личная жизнь.
«Героев не убивают», их увольняют, как говорят опера и следователи. По-
хищение жены крупного бизнесмена средь бела дня, серия нападений на пункты
обмена валюты, ограбление ювелирного магазина — каждый день новое проис-
шествие и порой непонятно: это борьба преступных авторитетов или большая
политика. Особенно трудно расследовать дело, если подозреваемый — твой
товарищ, которого ты знаешь много лет и с которым съел пуд соли, а те, кто
входят в следственную группу, явно играют не на стороне следствия.
«Овечья шкура» — отличная маскировка для кровожадного волка. Марию
Швецову просят взяться за дело о гибели старшеклассницы при очень странных
обстоятельствах. Удивительным образом это дело переплетается с убийством
мелкого предпринимателя, которое рискует остаться вечным «глухарем», если
бы не подруга потерпевшего — идеальная свидетельница, которая помнит все
и на все готова, лишь бы убийца был найден и наказан. И всё это время пре-
ступник рядом со Швецовой. Успеет ли она понять, что оказалась практически
лицом к лицу с маньяком?</t>
  </si>
  <si>
    <t>Леди Баг и Супер-Кот. Комикс. Битва сердец</t>
  </si>
  <si>
    <t>Леди Баг и Супер-Кот. Истории в комиксах</t>
  </si>
  <si>
    <t>978-5-17-182584-3</t>
  </si>
  <si>
    <t>162х245</t>
  </si>
  <si>
    <t>70x102/16</t>
  </si>
  <si>
    <t>ЛедиБагСуперКот(Комиксы)</t>
  </si>
  <si>
    <t>ASE000000000895746</t>
  </si>
  <si>
    <t>http://cdn.eksmo.ru/v2/ASE000000000895746/COVER/cover1.jpg</t>
  </si>
  <si>
    <t>ЛедиБагСуперКот(Комиксы)Битва сердец</t>
  </si>
  <si>
    <t>Маринетт и Эдриан сближаются, а втайне благодаря силе талисманов сражаются в облике Леди Баг и Супер-Кота. Среди захватывающих приключений и моментов, новых способностей и неожиданных союзников приближается грандиозный финал второго телевизионного сезона: два защитника Парижа сталкиваются лицом к лицу со злобным Бражником!</t>
  </si>
  <si>
    <t>Леди Баг и Супер-Кот. Комикс. Время героев</t>
  </si>
  <si>
    <t>978-5-17-182583-6</t>
  </si>
  <si>
    <t>ASE000000000895745</t>
  </si>
  <si>
    <t>http://cdn.eksmo.ru/v2/ASE000000000895745/COVER/cover1.jpg</t>
  </si>
  <si>
    <t>ЛедиБагСуперКот(Комиксы)Время героев</t>
  </si>
  <si>
    <t>Могущественный и коварный Бражник не оставляет надежды завладеть талисманами Леди Баг и Супер-Кота. Но два этих супергероя, которых на самом деле зовут Маринетт и Эдриан, не сдаются! При этом ни Леди Баг, ни Супер-Кот даже не подозревают, что в обычной жизни они хорошо знают друг друга! С каждой новой историей наши герои становятся всё сильнее, обретая новые и новые... суперспособности! Интересно, кто же объединил их в одну команду?</t>
  </si>
  <si>
    <t>Секс в семье и на работе</t>
  </si>
  <si>
    <t>978-5-17-176831-7</t>
  </si>
  <si>
    <t>ASE000000000891134</t>
  </si>
  <si>
    <t>http://cdn.eksmo.ru/v2/ASE000000000891134/COVER/cover1.jpg</t>
  </si>
  <si>
    <t>ЛитвакПсихология Секс в семье и на работе</t>
  </si>
  <si>
    <t>Михаил Литвак — член-корреспондент Российской академии естественных наук, психотерапевт европейского реестра. Эксперт в области психологии и психиатрии, автор многочисленных книг по саморазвитию и личностному росту. Основатель КРОСС-клуба (клуб решивших овладеть стрессовыми ситуациями). 
Что общего у семейных отношений и рабочего процесса? Согласно концепции М. Литвака, их объединяет феномен психологического «секса» — энергообмена между людьми. Автор детально разбирает его пять стадий и проявления в любых коллективах, включая экстремальные условия. Книга предназначена для тех, кому важно понимать природу конфликтов и притяжения в окружающих его группах. 
Идеально подойдет для психологов, социологов, психотерапевтов, педагогов и всех тех, чья жизнь связана с управлением людьми.</t>
  </si>
  <si>
    <t>978-5-17-164045-3</t>
  </si>
  <si>
    <t>ASE000000000881149</t>
  </si>
  <si>
    <t>http://cdn.eksmo.ru/v2/ASE000000000881149/COVER/cover1.jpg</t>
  </si>
  <si>
    <t>ЛитвакПсихология(тв)Секс в семье и на работе</t>
  </si>
  <si>
    <t>Михаил Литвак — член-корреспондент Российской академии естественных наук, психотерапевт европейского реестра. Эксперт в области психологии и психиатрии, автор многочисленных книг по саморазвитию и личностному росту. Основатель КРОСС-клуба (клуб решивших овладеть стрессовыми ситуациями). 
Что общего у семейных отношений и рабочего процесса? Согласно концепции М. Литвака, их объединяет феномен психологического «секса» — энергообмена между людьми. Автор детально разбирает его пять стадий и проявления в любых коллективах, включая экстремальные условия. Книга предназначена для тех, кому важно понимать природу конфликтов и притяжения в окружающих его группах. 
Идеально подойдет для психологов, социологов, психотерапевтов, педагогов и всех тех, чья деятельность связана с управлением людьми.</t>
  </si>
  <si>
    <t>Шестой Дозор</t>
  </si>
  <si>
    <t>Дозоры Сергея Лукьяненко</t>
  </si>
  <si>
    <t>978-5-17-118536-7</t>
  </si>
  <si>
    <t>ЛукьяненкоДозоры</t>
  </si>
  <si>
    <t>ASE000000000846858</t>
  </si>
  <si>
    <t>http://cdn.eksmo.ru/v2/ASE000000000846858/COVER/cover1.jpg</t>
  </si>
  <si>
    <t>ЛукьяненкоДозоры Шестой Дозор</t>
  </si>
  <si>
    <t>Сергей Лукьяненко написал новый роман о мире Иных! «Шестой Дозор» - логическое продолжение последней книги полюбившейся миллионам читателей серии «Дозоры», в котором появляется третья грозная сила - Сумрак.  Долгожданная книга увидела свет 6 декабря 2014 года, и у нас снова появился шанс погрузиться в мир Ночного и Дневного Дозоров, мир вечного противостояния Добра со Злом, в мир Великого Светлого мага Антона Городецкого, в мир Сумрака… который вернулся в наш мир, чтобы разрушить его! На протяжении всей истории человечества Иные - Светлые и Темные - противостоят друг другу, сохраняя равновесие сил Света и Тьмы. Маги, ведьмы, оборотни и вампиры живут рядом с нами, а мы по-прежнему думаем, что всё это только сказки…</t>
  </si>
  <si>
    <t>Это последняя книга о Светлом маге Антоне Городецком.</t>
  </si>
  <si>
    <t>Славянские мифы и легенды</t>
  </si>
  <si>
    <t>Лучшая историческая книга</t>
  </si>
  <si>
    <t>978-5-17-150089-4</t>
  </si>
  <si>
    <t>ЛучшИсторКнига</t>
  </si>
  <si>
    <t>ASE000000000866062</t>
  </si>
  <si>
    <t>http://cdn.eksmo.ru/v2/ASE000000000866062/COVER/cover1.jpg</t>
  </si>
  <si>
    <t>ЛучшИсторКнига Слушны Славянские мифы и легенды</t>
  </si>
  <si>
    <t>Доктор философии Яромир Слушны — словацкий писатель, публицист и педагог, живущий в Чешской Республике. Окончил философский факультет Университета И. А. Коменского по специальности архивная наука (исторические науки). После окончания университета преподавал в университетах Братиславы и Праги. В основе его издательской деятельности лежит история борьбы общества с различными проявлениями преступности. Но сфера его интересов гораздо шире. Начиная с истории Словакии с VIII по XXI век, через историю убийств, природных и технических катастроф, социальных скандалов и заканчивая важными вехами или событиями стран по всему миру.
Сегодня мы с интересом знакомимся со значением кельтских и германских богов, интересуемся мифами этих племен, но к собственным славянским богам относимся на удивление холодно и равнодушно. Возможно, это связано и с тем, что, по расхожим представлениям, славянские мифы и не существовали вовсе. Однако и по сей день сохранились различные фрагменты старославянской мифологии, дошедшие до нас в народных песнях, традициях и преданиях. В книге собраны древнейшие славянские легенды, которые передавали из уст в уста, из поколения в поколение, когда еще у наших предков не было письменности. Позже мифы и предания были заменены историческими фактами и возникли многие славянские королевства, оставившие след в мировой истории и заложившие основы нашего будущего.
Яромир Слушны в литературной форме объединил дроби, разбросанные по народным песням, обычаям и сказкам, в древнеславянские мифы. Книга опирается на древние письменные источники, свидетельствующие о жизни древнейших славян и, основываясь на знании индоевропейских мифов и воображении, описывает исконные славянские представления о происхождении богов и мира.
Книга «Славянские мифы и легенды» — это введение в мир наших предков для так называемой непричастной публики.</t>
  </si>
  <si>
    <t>Кораблик</t>
  </si>
  <si>
    <t>978-5-17-156948-8</t>
  </si>
  <si>
    <t>64x100/32</t>
  </si>
  <si>
    <t>ASE000000000873519</t>
  </si>
  <si>
    <t>http://cdn.eksmo.ru/v2/ASE000000000873519/COVER/cover1.jpg</t>
  </si>
  <si>
    <t>ЛюбимСказкиМалыша Сутеев Кораблик</t>
  </si>
  <si>
    <t>Пошли однажды друзья гулять, пришли на речку – тут-то и оказалось, что плавать из них умеет только Лягушонок. Но Цыплёнок, Мышонок, Муравей и Жучок не расстроились и быстро придумали выход! А что они сделали и как им помогла дружба, вы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</si>
  <si>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Три котенка</t>
  </si>
  <si>
    <t>978-5-17-156950-1</t>
  </si>
  <si>
    <t>ASE000000000873521</t>
  </si>
  <si>
    <t>http://cdn.eksmo.ru/v2/ASE000000000873521/COVER/cover1.jpg</t>
  </si>
  <si>
    <t>ЛюбимСказкиМалыша Сутеев Три котенка</t>
  </si>
  <si>
    <t>Ох уж эти три котёнка! Куда они только не забирались: побывали и в банке с мукой, и в самоварной трубе, и в пруду. И, конечно, каждый раз меняли цвета своих шубок. А как так получилось и какими котята вернулись домой, вы узнаете из этой книжки!
Владимир Григорьевич Сутеев - классик отечественной детской литературы. Его сказки - простые, понятные, но по-своему увлекательные - особенно интересны самым маленьким читателям. Ведь почти каждая фраза в них сопровождается рисунком, и историю можно проследить по картинкам.
Эта книга предназначена именно для малышей: в ней яркие рисунки и крупные буквы, плотный картон не порвется при чтении, а скругленные уголки не повредят маленькие пальчики.</t>
  </si>
  <si>
    <t>Иван Грозный. Жены и наложницы</t>
  </si>
  <si>
    <t>Нечаев С.Ю.</t>
  </si>
  <si>
    <t>Любовь кумиров</t>
  </si>
  <si>
    <t>978-5-17-182346-7</t>
  </si>
  <si>
    <t>ЛюбовКумиров</t>
  </si>
  <si>
    <t>ASE000000000894032</t>
  </si>
  <si>
    <t>http://cdn.eksmo.ru/v2/ASE000000000894032/COVER/cover1.jpg</t>
  </si>
  <si>
    <t>ЛюбовКумиров Нечаев Иван Грозный. Жены и наложницы</t>
  </si>
  <si>
    <t>Официально считается, что у Ивана Грозного было несколько десятков наложниц и 5 жен. По слухам, Марфа Собакина была отравлена, Василиса Мелентьева – закопана заживо, а Мария Долгорукая – утоплена. Причина же смерти Анастасии Романовой до сих пор остается загадкой…
Итак, перед нами – образ безумного тирана и кровавого маньяка. Но не все так просто. Большинство очевидцев утверждали, что Иван IV – великодушный человек с приятной внешностью и чарующим голосом. Доказано, что он был одним из самых эрудированных людей своего времени и обладал феноменальной памятью!
Так кто же он – мудрый правитель и любвеобильный мужчина или тиран и самодур? Кем бы он ни оказался, история его жизни никого не оставит равнодушным.</t>
  </si>
  <si>
    <t>С Земли на Ялмез и обратно</t>
  </si>
  <si>
    <t>Матюшкина К., Оковитая Е.В.</t>
  </si>
  <si>
    <t>Прикольный детектив</t>
  </si>
  <si>
    <t>978-5-17-104961-4</t>
  </si>
  <si>
    <t>Матюшкина</t>
  </si>
  <si>
    <t>ASE000000000831692</t>
  </si>
  <si>
    <t>http://cdn.eksmo.ru/v2/ASE000000000831692/COVER/cover1.jpg</t>
  </si>
  <si>
    <t>Матюшкина!!С Земли на Ялмез и обратно</t>
  </si>
  <si>
    <t>Веселый и смешной детский детектив от автора «Зерцалии»!</t>
  </si>
  <si>
    <t>Сенсация! Знаменитые сыщики Кис-Кис и Фу-Фу отправляются в космическое путешествие! Их ждёт удивительная планета, где всё наоборот: небо зелёное, трава фиолетовая, а местные сыщики Уф-Уф и Сик-Сик попали в настоящую беду. 
Смогут ли друзья спасти далёкую планету Ялмез от космических пиратов? Хватит ли у них смелости сразиться с преступником в открытом космосе? И наконец, сумеют ли они вернуться домой? Вот в чём вопрос.</t>
  </si>
  <si>
    <t>Домашние перепела. Разведение и содержание в домашних условиях для начинающих</t>
  </si>
  <si>
    <t>Мое хозяйство</t>
  </si>
  <si>
    <t>978-5-17-182321-4</t>
  </si>
  <si>
    <t>МоеХозяйство</t>
  </si>
  <si>
    <t>ASE000000000895700</t>
  </si>
  <si>
    <t>http://cdn.eksmo.ru/v2/ASE000000000895700/COVER/cover1.jpg</t>
  </si>
  <si>
    <t>МоеХозяйство Домашние перепела. Разведение и содержание в домашних условиях для начинающих</t>
  </si>
  <si>
    <t>Пчеловодство для начинающих. Домашний мед с собственной пасеки</t>
  </si>
  <si>
    <t>978-5-17-182284-2</t>
  </si>
  <si>
    <t>ASE000000000895636</t>
  </si>
  <si>
    <t>http://cdn.eksmo.ru/v2/ASE000000000895636/COVER/cover1.jpg</t>
  </si>
  <si>
    <t>МоеХозяйство Пчеловодство для начинающих. Домашний мед с собственной пасеки</t>
  </si>
  <si>
    <t>В начале было Слово - в конце будет Цифра</t>
  </si>
  <si>
    <t>Симоньян М.С.</t>
  </si>
  <si>
    <t>Мысли о Родине</t>
  </si>
  <si>
    <t>978-5-17-164072-9</t>
  </si>
  <si>
    <t>ASE000000000881184</t>
  </si>
  <si>
    <t>http://cdn.eksmo.ru/v2/ASE000000000881184/COVER/cover1.jpg</t>
  </si>
  <si>
    <t>Мысли о Родине Симоньян В начале было Слово - в конце будет Цифра.</t>
  </si>
  <si>
    <t>Давно отгремела ядерная война, давно изобретено медицинское воскрешение, и на земле, населенной сотней миллиардов воскрешенных людей, официально объявлены последние времена. Развалины бывших городов украшены портретами святой свиньи Гертруды, которой в далеком 2020-м году Илон Маск вживил первый чип. Теперь уже прочипировано все человечество — впрочем, слово «человек» запрещено Демократией, как и слово «Бог». Миллиардами человекоподобных правит «Искусственное Я».  Так проходят последние дни в ожидании конца света. 
Молодой ученый Альфа Омега, и его ассистентка вместе ищут способ спасти человечество, но осознают, что сделать это можно только бросив вызов всесильному ИЯ. 
Маргарита Симоньян написала роман о том, как в реальности будет происходит Апокалипсис — в полном соответствии с библейскими пророчествами. В интервью Симоньян говорит, что эта книга — самое главное, что она когда-либо сделала в жизни: «Бог есть, а смерти нет. Но только для тех, кто поторопится заслужить рай и бессмертие, ведь времени почти не осталось».</t>
  </si>
  <si>
    <t>Давно отгремела ядерная война, давно изобрели медицинское воскрешение, и на Земле, населенной сотней миллиардов воскрешённых людей, официально объявили последние времена. Развалины бывших городов украшены портретами святой свиньи Гертруды, которой в далеком 2020 году Илон Маск впервые вживил чип. Сейчас уже все человечество прочипировано — впрочем, слово «человек» запрещено Демократией, как и слово «Бог». Миллиардами человекоподобных правит «Искусственное Я».
Так проходят последние дни в ожидании конца света.
Молодой ученый Альфа Омега и его ассистентка ищут способ спасти человечество, но осознают, что сделать это можно только бросив вызов всесильному ИЯ.
Маргарита Симоньян написала роман о том, как реально произойдет Апокалипсис — в строгом соответствии с библейскими пророчествами. В интервью автор рассказывает, что эта книга стала главным делом ее жизни: «Бог есть, а смерти нет. Но только для тех, кто поторопится заслужить рай и бессмертие, ведь времени почти не осталось»</t>
  </si>
  <si>
    <t>Водоворот. Сборник рассказов</t>
  </si>
  <si>
    <t>978-5-17-158007-0</t>
  </si>
  <si>
    <t>ASE000000000874639</t>
  </si>
  <si>
    <t>http://cdn.eksmo.ru/v2/ASE000000000874639/COVER/cover1.jpg</t>
  </si>
  <si>
    <t>Мысли о Родине Симоньян Водоворот. Сборник рассказов</t>
  </si>
  <si>
    <t>Любите ли вы русскую литературу, красивую природу, сильные чувства и интересных сложных героев? Тогда для вас книга Маргариты Симоньян «Водоворот». Рассказы Маргариты Симоньян, представленные в сборнике – последнее, чего можно было ожидать от их автора. Здесь нет и намека на яростную публицистику «на злобу дня», в этом сборнике – русская литература с ее вечными темами: противостояние маленького человека всесокрушающей системе, долг и соблазн, вера и неверие, любовь и корысть. Есть в сборнике и ранее публиковавшиеся отчасти автобиографичные рассказы, где с юмором и ностальгической нежностью живописуются станицы и горные поселки родных для автора Кубани и Сочи и их колоритные обитатели. А главное – каждая строчка сборника проникнута любовью и ювелирной внимательностью к русскому языку, будь то колкие диалоги с адлерским акцентом или высокий слог описаний крещенских купаний в Волге.</t>
  </si>
  <si>
    <t>Маргарита Симоньян больше известна как журналист-международник, общественный деятель, участник политических ток-шоу. Однако в этой книге она раскрывается с совершенно другой стороны – как тонкий наблюдатель, знаток человеческой природы, продолжатель традиций русской психологической прозы. В ярких и остроумных, а порой грустных и лиричных рассказах перед читателем развернутся колоритные сценки из жизни старых адлерских двориков, утонувших в фейхоа и инжире, и кубанских казачьих станиц, нравы московских гостиных и «персонажей» закрытых столичных клубов, приключения журналистов в Абхазии и тяжелый моральный выбор провинциального губернатора..</t>
  </si>
  <si>
    <t>СВОБОДНЫЙ РИН 44</t>
  </si>
  <si>
    <t>Мягкая книжка для малыша</t>
  </si>
  <si>
    <t>978-5-17-181161-7</t>
  </si>
  <si>
    <t>165х220</t>
  </si>
  <si>
    <t>70x92/16</t>
  </si>
  <si>
    <t>МягкКнМалыша</t>
  </si>
  <si>
    <t>ASE000000000894715</t>
  </si>
  <si>
    <t>http://cdn.eksmo.ru/v2/ASE000000000894715/COVER/cover1.jpg</t>
  </si>
  <si>
    <t>МягкКнМалыша Буквы</t>
  </si>
  <si>
    <t>Встречайте иновационные книжки для самых маленьких! Читая эту книгу вместе с родителями, ребёнок научится различать буквы, подбирать слова, которые начинаются на ту или иную букву. Фотографии с подписями позволяют наглядно показать предметы, ассоциировать слово с изображением. Книга поможет развить кругозор, словарный запас, речевые навыки и мелкую моторику.
А мягкие яркие фетровые вставки между страницами подарят новые тактильные ощущения, сделают занятия более интересными и не повредят маленькие пальчики.</t>
  </si>
  <si>
    <t>978-5-17-181157-0</t>
  </si>
  <si>
    <t>ASE000000000894711</t>
  </si>
  <si>
    <t>http://cdn.eksmo.ru/v2/ASE000000000894711/COVER/cover1.jpg</t>
  </si>
  <si>
    <t>МягкКнМалыша Животные</t>
  </si>
  <si>
    <t>Встречайте иновационные книжки для самых маленьких! Читая эту книгу вместе с родителями, ребёнок выучит названия животных: домашних, лесных, живущих в жарких странах и на полюсе. Фотографии с подписями позволяют наглядно показать предметы, ассоциировать слово с изображением. Книга поможет развить кругозор, словарный запас, речевые навыки и мелкую моторику.
А мягкие яркие фетровые вставки между страницами подарят новые тактильные ощущения, сделают занятия более интересными и не повредят маленькие пальчики.</t>
  </si>
  <si>
    <t>978-5-17-181158-7</t>
  </si>
  <si>
    <t>ASE000000000894712</t>
  </si>
  <si>
    <t>http://cdn.eksmo.ru/v2/ASE000000000894712/COVER/cover1.jpg</t>
  </si>
  <si>
    <t>МягкКнМалыша Цвета</t>
  </si>
  <si>
    <t>Встречайте иновационные книжки для самых маленьких! Читая эту книгу вместе с родителями, ребёнок научится различать основные цвета, называть их, подбирать предметы на каждый цвет. Фотографии с подписями позволяют наглядно показать предметы, ассоциировать слово с изображением. Книга поможет развить кругозор, словарный запас, речевые навыки и мелкую моторику.
А мягкие яркие фетровые вставки между страницами подарят новые тактильные ощущения, сделают занятия более интересными и не повредят маленькие пальчики.</t>
  </si>
  <si>
    <t>Цифры</t>
  </si>
  <si>
    <t>978-5-17-181160-0</t>
  </si>
  <si>
    <t>ASE000000000894714</t>
  </si>
  <si>
    <t>http://cdn.eksmo.ru/v2/ASE000000000894714/COVER/cover1.jpg</t>
  </si>
  <si>
    <t>МягкКнМалыша Цифры</t>
  </si>
  <si>
    <t>Встречайте иновационные книжки для самых маленьких! Читая эту книгу вместе с родителями, ребёнок научится считать до 10, различать цифры и основные формы, подбирать предметы на каждую форму. Фотографии с подписями позволяют наглядно показать предметы, ассоциировать слово с изображением. Книга поможет развить кругозор, словарный запас, речевые навыки и мелкую моторику.
А мягкие яркие фетровые вставки между страницами подарят новые тактильные ощущения, сделают занятия более интересными и не повредят маленькие пальчики.</t>
  </si>
  <si>
    <t>Ключевые 7 радикалов. Человек 2.0: как понять, принять, наладить взаимодействие</t>
  </si>
  <si>
    <t>Практический тренинг</t>
  </si>
  <si>
    <t>978-5-17-162177-3</t>
  </si>
  <si>
    <t>ПрактическийТренинг</t>
  </si>
  <si>
    <t>ASE000000000878843</t>
  </si>
  <si>
    <t>http://cdn.eksmo.ru/v2/ASE000000000878843/COVER/cover1.jpg</t>
  </si>
  <si>
    <t>ПрактическийТренинг Пономаренко Ключевые 7 радикалов. Человек 2.0: как понять, принять, наладить взаимодействие</t>
  </si>
  <si>
    <t>Пономаренко Виктор Викторович – врач-психиатр, психолог, в недавнем прошлом – управленец в сфере организации здравоохранения. Окончил 2-й Московский медицинский институт им. Н.И. Пирогова, Российский государственный социальный институт и Российскую академию государственной службы (РАГС) при Президенте РФ. Имеет 40-летний опыт научных исследований и практики в различных отраслях психологии. Автор около 80 публикаций по тематике прикладной психологии, а также ряда оригинальных методик, которые были с успехом использованы, в том числе в целях раскрытия значительного числа преступлений, имевших большой общественный резонанс. Один из немногих психологов-практиков, удостоенных за свою работу нескольких государственных наград. Преподает социальную психологию и психологию индивидуальных различий в РАНХ и ГС при Президенте РФ. Профессиональный теле- и радиоведущий («Маяк», «ФИНАМ-ФМ», «Русская служба новостей»). Популяризатор психологических методов управления отношениями.
В ваших руках книга, способная вывести читателя на новый - экспертный - уровень освоения широко известной авторской методики «7 радикалов». Применяя материалы данного издания на практике, можно разобраться в индивидуальных особенностях любого человека, ставшего объектом наблюдения, чьи мнение, позиция, отношение к делу имеют существенное значение. Книга представляет собой самостоятельное законченное произведение, в котором рассматриваются вопросы взаимодействия радикалов в целостном характере. А также даются конкретные рекомендации по разработке итогового диагностического экспертного документа - психологического портрета личности. При этом психологическое образование для использования методики не обязательно. Книга рассчитана на широкий круг читателей. Ведь умение разбираться в людях, согласитесь, является неотъемлемой частью культуры общения. Приятного и полезного чтения!</t>
  </si>
  <si>
    <t>978-5-17-180120-5</t>
  </si>
  <si>
    <t>ASE000000000893911</t>
  </si>
  <si>
    <t>http://cdn.eksmo.ru/v2/ASE000000000893911/COVER/cover1.jpg</t>
  </si>
  <si>
    <t>ПсихологияНаПрактике Пономаренко Ключевые 7 радикалов. Человек 2.0: как понять, принять, наладить взаимодействие</t>
  </si>
  <si>
    <t>Пономаренко Виктор Викторович - врач-психиатр, психолог, профессиональный теле- и радиоведущий, популяризатор психологических методов управления отношениями. Имеет 40-летний опыт научных исследований и практики в различных отраслях психологии. Автор более 80 публикаций по тематике прикладной психологии, а также ряда оригинальных методик, которые были успешно использованы в раскрытии значительного числа преступлений. За свою работу Виктор Викторович удостоен нескольких государственных наград. Преподает социальную психологию и психологию индивидуальных различий в РАНХ и ГС при Президенте РФ. 
Новая книга автора способна вывести читателя на новый - экспертный - уровень освоения широко известной авторской методики “7 радикалов”. Применяя материалы данного издания на практике, можно разобраться в индивидуальных особенностях любого человека, ставшего объектом наблюдения, чьи мнение, позиция, отношение к делу имеют существенное значение. Книга представляет собой самостоятельное законченное произведение, в котором рассматриваются вопросы взаимодействия радикалов в целостном характере. А также даются конкретные рекомендации по разработке итогового диагностического экспертного документа - психологического портрета личности. При этом психологическое образование для использования методики не обязательно. Книга рассчитана на широкий круг читателей. Ведь умение разбираться в людях, согласитесь, является неотъемлемой частью культуры общения.</t>
  </si>
  <si>
    <t>Русская философия в 7 сюжетах. "Немота наших лиц"</t>
  </si>
  <si>
    <t>Сюндюков Н.К., Тесля А.А.</t>
  </si>
  <si>
    <t>Российская академия (Лёд)</t>
  </si>
  <si>
    <t>978-5-17-171167-2</t>
  </si>
  <si>
    <t>Здешнев Павел Алексеевич</t>
  </si>
  <si>
    <t>РосАкадемия</t>
  </si>
  <si>
    <t>ASE000000000886966</t>
  </si>
  <si>
    <t>http://cdn.eksmo.ru/v2/ASE000000000886966/COVER/cover1.jpg</t>
  </si>
  <si>
    <t>РосАкадемия Сюндюков Русская философия в 7 сюжетах. "Немота наших лиц"(Лёд)</t>
  </si>
  <si>
    <t>Через 7 сюжетов, главные герои которых — Чаадаев, Достоевский, Соловьёв, Мережковский, Бердяев, Шестов, Булгаков и Флоренский, Никита Сюндюков объясняет, почему русская философия тесно переплетена с литературой и религией и неизменно тяготеет к поиску истины,
меняющей мир.
•  Кого можно назвать первым русским философом?
•  Почему в суть вопросов о природе добра и зла глубже всех проник литератор?
•  Как Владимир Соловьёв создал цельную философскую систему, но осознал ее крах?
•  Как Серебряный век предчувствовал кризис человечества и искал пути его преодоления?
•  Почему Россия стала страной победившего экзистенциализма до возникновения самого экзистенциализма?
•  Как самобытное учение о Софии позволяет увидеть в мире красоту и смысл?
•  Почему  пустота — наша национальная ценность?
Никита Сюндюков — старший преподаватель РАНХиГС в Петербурге, преподаватель образовательного центра «Сириус», автор изданий «Фома» и «Стол». Автор книги «Здесь был Достоевский» (2025) и телеграм-канала «Лаконские щенки»
Предисловие Андрея Тесли</t>
  </si>
  <si>
    <t>Призрачное расследование</t>
  </si>
  <si>
    <t>Шир Л.</t>
  </si>
  <si>
    <t>Сверхъестественное досье</t>
  </si>
  <si>
    <t>978-5-17-181269-0</t>
  </si>
  <si>
    <t>Алексеева Анастасия Сергеевна</t>
  </si>
  <si>
    <t>СверхДосье</t>
  </si>
  <si>
    <t>ASE000000000894828</t>
  </si>
  <si>
    <t>http://cdn.eksmo.ru/v2/ASE000000000894828/COVER/cover1.jpg</t>
  </si>
  <si>
    <t>СверхДосье Шир Призрачное расследование</t>
  </si>
  <si>
    <t>– Мистический детектив о поиске справедливости, семейных тайнах и ценности каждого мгновения — ведь порой встреча с близкими может оказаться последней.
– В книге есть: убийство на вечеринке, тени прошлого и предательство, которое всплывает в самый неподходящий момент.
– Идеально подойдет тем, кто любит утонченные мистические истории в духе Шарлин Харрис и Энн Райс, а также напряженные триллеры Майка Омера.
– Также читайте в серии «Сверхъестественное досье»: «Тайны Нового Орлеана» Хелен Берд.</t>
  </si>
  <si>
    <t>В чем прелесть убийства? Скажете, что в этом нет ничего красивого, и будете не правы. Серийные убийцы так не думают, они думают, что создают произведения искусства, оставляя своих жертв вечно молодыми. Такими, какими их запомнили в последнюю встречу.
В чем прелесть смерти? «В ней нет прелести!» – скажете вы и вновь окажетесь не правы. Прелесть смерти в том, что только после нее осознаешь, насколько прекрасной была жизнь.
Я была глупа, думая о том, что никому не нужна, но только после моей смерти все встало на свои места.
Меня зовут Нора Принс, и эта история обо мне...</t>
  </si>
  <si>
    <t>Ноутбук и компьютер СОВСЕМ просто и ОЧЕНЬ быстро. Современное руководство для любого возраста</t>
  </si>
  <si>
    <t>Жуков Иван</t>
  </si>
  <si>
    <t>978-5-17-165081-0</t>
  </si>
  <si>
    <t>ASE000000000881927</t>
  </si>
  <si>
    <t>http://cdn.eksmo.ru/v2/ASE000000000881927/COVER/cover1.jpg</t>
  </si>
  <si>
    <t>СовременСамоучитель(тв)Жуков Иван Ноутбук и компьютер СОВСЕМ просто и ОЧЕНЬ быстро. Современное руководство для любого возраста</t>
  </si>
  <si>
    <t>Перед вами новейший самоучитель, который научит вас пользоваться сразу двумя устройствами — компьютером и ноутбуком! Только самая свежая и актуальная информация. 
Главная особенность книг Ивана Жукова — простота. В них нет сложных слов, длинных объяснений и ненужной информации. Все описано по шагам, и каждый сопровождается картинкой. 
Начав с самых азов, к концу чтения вы сможете полноценно пользоваться любым из этих устройств, в том числе искать информацию в интернете, делать там покупки, смотреть фильмы и бесплатно общаться с любым человеком, где бы он ни находился. 
Этот самоучитель рассказывает о самых современных компьютерах и ноутбуках (с операционной системой Windows 11), но написан так, что, даже если устройство у вас старое, вы легко разберетесь в нем с помощью этой книги. 
Вас всему научит одна эта книга! Главное — сразу пробовать то, что в ней написано, — так вы освоитесь гораздо быстрее.</t>
  </si>
  <si>
    <t>Дальняя дорога</t>
  </si>
  <si>
    <t>978-5-17-153737-1</t>
  </si>
  <si>
    <t>THE LONGEST RIDE</t>
  </si>
  <si>
    <t>ASE000000000870137</t>
  </si>
  <si>
    <t>http://cdn.eksmo.ru/v2/ASE000000000870137/COVER/cover1.jpg</t>
  </si>
  <si>
    <t>Спаркс(чудо любви)Дальняя дорога</t>
  </si>
  <si>
    <t>– От автора романов «Дневник памяти» и «Спеши любить».
– Николас Спаркс — один из самых популярных романтиков современности.
– Издание серии «Спаркс: чудо любви (м)» – книги в мягкой обложке и удобном формате.</t>
  </si>
  <si>
    <t>Как причудливо порой переплетаются человеческие судьбы…
Казалось бы, что общего между стариком Айрой Левинсоном, на грани жизни и смерти вспоминающим историю своей любви к жене, с которой прожил более пятидесяти лет, и студенткой Софией, влюбившейся в экс-чемпиона по родео и оказавшейся перед непростым выбором между чувством и блестящим будущим?
Два поколения, две истории, вечная любовь...</t>
  </si>
  <si>
    <t>Сказки и картинки</t>
  </si>
  <si>
    <t>Лучшие книги «Малыша»</t>
  </si>
  <si>
    <t>978-5-17-089193-1</t>
  </si>
  <si>
    <t>ЛучКнигиМалыша</t>
  </si>
  <si>
    <t>ASE000000000706315</t>
  </si>
  <si>
    <t>http://cdn.eksmo.ru/v2/ASE000000000706315/COVER/cover1.jpg</t>
  </si>
  <si>
    <t>Сутеев Сказки и картинки(best)</t>
  </si>
  <si>
    <t>«Сказки и картинки» - самая известная книга автора и художника В. Сутеева. Нет ни одного дома, ни одной семьи, где бы не слышали о Капризной Кошке или Цыплёнке с Утёнком, не смотрели бы мультфильмы «Мешок яблок» или «Разные колёса», не восторгались бы персонажами сказок детских писателей, чьи произведения так удивительно точно дополняют рисунки В. Сутеева. Наша книга - самый лучший подарок каждому малышу, ведь в ней собраны все сказки и картинки, которые придумал и нарисовал автор и художник, сценарист и режиссёр, добрый сказочник В. Сутеев. Для детей до 3-х лет. Для чтения взрослыми детям.</t>
  </si>
  <si>
    <t>Эта книга живет на свете уже много-много лет. И если ты возьмешь ее в руки и покажешь своей бабушке, она воскликнет: "Ой! Ну надо же! Я тоже читала её в детстве!" И эту книгу придумал, написал  и нарисовал Владимир Григорьевич Сутеев, известный художник-мультипликатор, и назвал её "Сказки и картинки". Сказки в ней получились с такими радостными и яркими картинками, что сразу полюбились всем. Полюби их и ты, ведь они добрые и весёлые. Потом (когда вырастешь) расскажешь их своим детям и внукам.</t>
  </si>
  <si>
    <t>Дети Хурина. Нарн и Хин Хурин</t>
  </si>
  <si>
    <t>Толкин (КИНО!!)</t>
  </si>
  <si>
    <t>978-5-17-088664-7</t>
  </si>
  <si>
    <t>THE CHILDREN OF HURIN</t>
  </si>
  <si>
    <t>ASE000000000704582</t>
  </si>
  <si>
    <t>http://cdn.eksmo.ru/v2/ASE000000000704582/COVER/cover1.jpg</t>
  </si>
  <si>
    <t>Толкин (КИНО!!)Дети Хурина. Нарн и Хин Хурин</t>
  </si>
  <si>
    <t>Последнее из «Утраченных сказаний» Средиземья… Последнее произведение великого Джона Рональда Руэла Толкина.
Книга, рукопись которой подготовил к публикации и отредактировал сын Толкина Кристофер. История короля Хурина и его сына, прoклятого героя Турина Турамбара, жребием коего было нести погибель всем, кого он полюбит. История черных дней эльфийских королевств Средиземья, одного за другим падавших под натиском сил Темного Властелина Моргота… История лучшего друга Турина — эльфийского воина Белега Куталиона — и его сестры Ниэнор…История великого подвига и великой скорби.</t>
  </si>
  <si>
    <t>Удивительные истории о школе</t>
  </si>
  <si>
    <t>Цыпкин А.Е., Родионов И.В., Оганесян А.Г.</t>
  </si>
  <si>
    <t>Удивительные истории</t>
  </si>
  <si>
    <t>978-5-17-180950-8</t>
  </si>
  <si>
    <t>УдивитИстории</t>
  </si>
  <si>
    <t>ASE000000000894506</t>
  </si>
  <si>
    <t>http://cdn.eksmo.ru/v2/ASE000000000894506/COVER/cover1.jpg</t>
  </si>
  <si>
    <t>УдивитИсториЦыпкин/Родионов/Оганесян Удивительные истории о школе</t>
  </si>
  <si>
    <t>26 удивительных историй о первой любви, о крепкой дружбе и шаткой вражде, о разочарованиях и успехах, о строгих учителях и любимых предметах — о школе.
А рассказали их — Ольга Бунина, Владимир Викто, Вера Владимирова, Наталья Глазунова, Елена Долговесова, Елена Еремина, Ольга Есаулкова, Ирина Жук, Галина Капустина, Иван Кондраков, Андрей Лобов, Яна Маркова, Ольга Мартынова, Елена Овчинникова, Артак Оганесян, Игорь Родионов, Ксения Смирнова, Елена Смирягина, Полина Табагари, Екатерина Трефилова, Дмитрий Финоженок, Александр Цыпкин, Маргарита Швецова, Катя Ширяева, Елена Щетина и Анастасия Щетинина.
Почему математички такие строгие? Как влюбить в себя главного красавчика школы? Чем может помочь дух Александра Куприна на конкурсе талантов? С кем пойти на бал, когда у тебя нет пары? Как противостоять буллингу и дать отпор надоедливым задирам?</t>
  </si>
  <si>
    <t>Латте первой любви</t>
  </si>
  <si>
    <t>Кловер Е.</t>
  </si>
  <si>
    <t>Уютная романтика</t>
  </si>
  <si>
    <t>978-5-17-177755-5</t>
  </si>
  <si>
    <t>УютРомантика</t>
  </si>
  <si>
    <t>ASE000000000888801</t>
  </si>
  <si>
    <t>http://cdn.eksmo.ru/v2/ASE000000000888801/COVER/cover1.jpg</t>
  </si>
  <si>
    <t>УютРомантика Кловер Латте первой любви</t>
  </si>
  <si>
    <t>Можно строить планы, но у судьбы заготовлены собственные сценарии.
Одиннадцатый класс — время перемен, подготовки к экзаменам и возможностей. Соня уверена в своих целях и уже строит планы на будущее, но судьба готовит ей неожиданный поворот. В их классе появляется новый ученик — загадочный и обаятельный Саша, который меняет все ее представления о жизни, дружбе и любви. Яркие эмоции, первые чувства и новые друзья делают школьные дни насыщенными и незабываемыми. 
Но случайно услышанный разговор заставляет Соню задуматься: а искренен ли Саша? Или слух о споре на любовь — правда?
Соня должна принять решение, которое изменит ее жизнь навсегда. Сможет ли она разобраться в своих чувствах и понять, кто действительно достоин ее доверия?</t>
  </si>
  <si>
    <t>Меткий стрелок</t>
  </si>
  <si>
    <t>Вязовский А.В.</t>
  </si>
  <si>
    <t>Фантастический боевик. Новая эра</t>
  </si>
  <si>
    <t>978-5-17-183064-9</t>
  </si>
  <si>
    <t>ФанБоевикНовЭра</t>
  </si>
  <si>
    <t>ASE000000000895505</t>
  </si>
  <si>
    <t>http://cdn.eksmo.ru/v2/ASE000000000895505/COVER/cover1.jpg</t>
  </si>
  <si>
    <t>ФанБоевикНовЭра Вязовский Меткий стрелок</t>
  </si>
  <si>
    <t>– Первая книга цикла «Меткий стрелок» — альтернативно-исторический роман о попаданце во времени с ярко выраженной эстетикой вестерна.
– Главный герой переносится в эпоху Дикого Запада, где навыки стрельбы, холодный расчет и скорость реакции решают судьбу быстрее любых законов.
– Исторические приключения сочетаются с альтернативной историей: знакомая эпоха показана через призму современного сознания и иных выборов.
– Атмосфера вестерна — пыльные городки, оружие, дуэли и постоянная угроза — становится полноценным элементом сюжета, а не просто фоном.
– Алексей Вязовский — российский писатель-фантаст и экономист-международник, автор популярных циклов «Сэнгоку Дзидай», «Микадо. Император из будущего», «Хроники Дангора».</t>
  </si>
  <si>
    <t>На Диком Западе, где закон — это револьвер, а справедливость добывается кровью, разворачивается история нашего соотечественника, который умудрился «попасть». Дуэль двух эпох, где ставка — душа. Здесь кольт может говорить, тени хранят чужие секреты, а за обычной дуэлью скрывается древняя игра могущественных сил.</t>
  </si>
  <si>
    <t>Братство пряжи. Вязаные проекты спицами по "Властелину колец". Неофициальное издание</t>
  </si>
  <si>
    <t>Грей Т.</t>
  </si>
  <si>
    <t>Фандом. Крафт</t>
  </si>
  <si>
    <t>978-5-17-161928-2</t>
  </si>
  <si>
    <t>ФандомКрафт</t>
  </si>
  <si>
    <t>The Fellowship of the Knits: Lord of the Rings: The Unofficial Knitting Book</t>
  </si>
  <si>
    <t>ASE000000000878556</t>
  </si>
  <si>
    <t>http://cdn.eksmo.ru/v2/ASE000000000878556/COVER/cover1.jpg</t>
  </si>
  <si>
    <t>ФандомКрафт Грей Братство пряжи. Вязаные проекты спицами по "Властелину колец". Неофициальное издание</t>
  </si>
  <si>
    <t>Уютное очарование Средиземья ближе, чем вы думаете! Перед вами первое в своем роде руководство по вязанию, вдохновленное волшебным миром хоббитов, эльфов и гномов. Пройдитесь спицами от уютного Шира до утонченного Ривенделла и повторите один из 25 разнообразных проектов (а может, даже не один!).
Здесь собраны проекты на любой вкус: уютные носки для хоббита, эльфийская накидка, гномьи боевые митенки и даже шарф Братства. Каждый мастер-класс сопровождается пошаговыми инструкциями и атмосферными фотографиями.
Книга подойдет мастерам и мастерицам любого уровня - от начинающих до опытных - и поможет создать уют, в котором оживает дух Средиземья.</t>
  </si>
  <si>
    <t>Сезон штормов</t>
  </si>
  <si>
    <t>Гуанзон Т.</t>
  </si>
  <si>
    <t>Хиты зарубежной эпической фэнтези. Теа Гуанзон</t>
  </si>
  <si>
    <t>978-5-17-168063-3</t>
  </si>
  <si>
    <t>ХитыЗарубежЭпичФэнтези</t>
  </si>
  <si>
    <t>THE HURRICANE WARS #2</t>
  </si>
  <si>
    <t>ASE000000000884537</t>
  </si>
  <si>
    <t>http://cdn.eksmo.ru/v2/ASE000000000884537/COVER/cover1.jpg</t>
  </si>
  <si>
    <t>ХитыЗарубежЭпичФэнтези Гуанзон Сезон штормов</t>
  </si>
  <si>
    <t>После целой жизни войн Аларик и Таласин были вынуждены заключить союз между своими родными землями, который, как предполагалось, должен был положить конец войне; однако брак со своим заклятым врагом не назовешь счастливым. Теперь Таласин должна играть роль покорной жены  Аларика, в то время как ее союзники тайно замышляют свержение его правления. Но чем дольше пара вынуждена быть вместе, тем труднее становится отрицать чувства, вспыхнувшие между ними как молния. Когда придет время действовать, сможет ли она доверять ему или ей придется пренебречь своим сердцем ради многих других?</t>
  </si>
  <si>
    <t>Сезон штормов (специальное)</t>
  </si>
  <si>
    <t>978-5-17-178327-3</t>
  </si>
  <si>
    <t>ASE000000000892537</t>
  </si>
  <si>
    <t>http://cdn.eksmo.ru/v2/ASE000000000892537/COVER/cover1.jpg</t>
  </si>
  <si>
    <t>ХитыЗарубежЭпичФэнтези(цветной обрез)Гуанзон Сезон штормов (Специальное издание)</t>
  </si>
  <si>
    <t>Монстрики крючком. 7 мастер-классов</t>
  </si>
  <si>
    <t>Денисова Е.Е.</t>
  </si>
  <si>
    <t>Хроники рукоделия</t>
  </si>
  <si>
    <t>978-5-17-178288-7</t>
  </si>
  <si>
    <t>ХроникиРукоделия</t>
  </si>
  <si>
    <t>ASE000000000892496</t>
  </si>
  <si>
    <t>http://cdn.eksmo.ru/v2/ASE000000000892496/COVER/cover1.jpg</t>
  </si>
  <si>
    <t>ХроникиРукоделия Денисова Монстрики крючком. 7 мастер-классов</t>
  </si>
  <si>
    <t>В книге представлено 7 мастер-классов по созданию мягких игрушек-монстриков. Каждый персонаж сопровождается анкетой с описанием характера и особенностей. Пошаговые инструкции снабжены цветными фотографиями, что делает процесс понятным даже для начинающих. Издание дополнено рекомендациями по выбору материалов и инструментов, а также базовыми приемами вязания. Подойдет как новичкам, так и опытным мастерицам.</t>
  </si>
  <si>
    <t>Хозяйка старой купальни</t>
  </si>
  <si>
    <t>Верховцева П.</t>
  </si>
  <si>
    <t>Необыкновенная магия. Шедевры Рунета</t>
  </si>
  <si>
    <t>978-5-17-182102-9</t>
  </si>
  <si>
    <t>Перелыгина Александра Альбертовна</t>
  </si>
  <si>
    <t>ШедеврыРунета</t>
  </si>
  <si>
    <t>ASE000000000895456</t>
  </si>
  <si>
    <t>http://cdn.eksmo.ru/v2/ASE000000000895456/COVER/cover1.jpg</t>
  </si>
  <si>
    <t>ШедеврыРунета Верховцева Хозяйка старой купальни</t>
  </si>
  <si>
    <t>Вот попала, так попала... из своего мира, да в чужой. В тело молодой девушки, которая внезапно стала наследницей таинственных "Алмазных водопадов".
Моя мачеха собралась все прибрать к своим рукам, а меня выдать замуж за старого, обрюзгшего проходимца. Как бы не так!
Предвкушая новую жизнь, я сбежала из дома, но ни водопадов, ни тем более алмазов не дождалась. Зато нашла старую баню с весьма импозантными клиентами и зловредным духом, местную мафию и одного очень симпатичного дознавателя.
И что мне теперь со всем этим богатством делать?</t>
  </si>
  <si>
    <t>Восточное искусство рисования. Китайская живопись, каллиграфия, суми-э</t>
  </si>
  <si>
    <t>Чен У., Нисидзима Р., Parramón</t>
  </si>
  <si>
    <t>Школа восточной живописи</t>
  </si>
  <si>
    <t>978-5-17-157527-4</t>
  </si>
  <si>
    <t>Островская Дарья Александровна</t>
  </si>
  <si>
    <t>ШколаВосточЖивописи</t>
  </si>
  <si>
    <t>EJERCICIOS PARRAMON – SUMI-E: LA AGUADA JAPONESA</t>
  </si>
  <si>
    <t>ASE000000000874132</t>
  </si>
  <si>
    <t>http://cdn.eksmo.ru/v2/ASE000000000874132/COVER/cover1.jpg</t>
  </si>
  <si>
    <t>ШколаВосточЖивописи Чен Восточное искусство рисования. Китайская живопись, каллиграфия, суми-э</t>
  </si>
  <si>
    <t>Иллюстрированное подарочное издание-самоучитель по рисованию:
• Инструменты
• Материалы
• Техники
• Советы от профессионалов
• Пошаговые упражнения
Эта книга — одновременно и энциклопедия китайского изобразительного искусства, и самоучитель китайской живописи, и практикум по рисованию суми-э. Множество цветных иллюстраций, пошаговых упражнений и фотографий, а также советы от профессионалов помогут вам научиться правильно пользоваться живописными средствами и материалами и создать свой шедевр.</t>
  </si>
  <si>
    <t>Рождение трагедии из духа музыки</t>
  </si>
  <si>
    <t>Ницше Ф.</t>
  </si>
  <si>
    <t>978-5-17-156764-4</t>
  </si>
  <si>
    <t>Die Geburt der Tragödie aus dem Geiste der Musik</t>
  </si>
  <si>
    <t>ASE000000000873335</t>
  </si>
  <si>
    <t>http://cdn.eksmo.ru/v2/ASE000000000873335/COVER/cover1.jpg</t>
  </si>
  <si>
    <t>ЭксклюзивКлассика Ницше Рождение трагедии из духа музыки</t>
  </si>
  <si>
    <t>Фридрих Ницше (1844 - 1900) - немецкий философ, филолог-классик, поэт, автор таких известных трудов, как  «По ту сторону добра и зла», «Антихрист», «Так говорил Заратустра» и другие. 
«Рождение трагедии из духа музыки» - эстетический трактат, в котором Ницше изложил свой взгляд на истоки искусства, зародившегося в Древней Греции. Именно в искусстве, по мнению философа, древние греки нашли противоядие от бессмысленности бытия. И именно с древнегреческого искусства началась постоянная борьба между светлым и темным началом, между гармонией и хаосом, которая продолжилась в последующие века европейской цивилизации.
В сборник входят также «Несвоевременные размышления», посвященные состоянию современной автору немецкой культуры и отразившие два страстных интеллектуальных увлечения Ницше – музыку Вагнера и философию Шопенгауэра.</t>
  </si>
  <si>
    <t>Выпуск продукции</t>
  </si>
  <si>
    <t>Простой</t>
  </si>
  <si>
    <t>Нет</t>
  </si>
  <si>
    <t>Гаргантюа и Пантагрюэль</t>
  </si>
  <si>
    <t>Рабле Ф.</t>
  </si>
  <si>
    <t>978-5-17-146822-4</t>
  </si>
  <si>
    <t>ASE000000000862919</t>
  </si>
  <si>
    <t>http://cdn.eksmo.ru/v2/ASE000000000862919/COVER/cover1.jpg</t>
  </si>
  <si>
    <t>ЭксклюзивКлассика Рабле Гаргантюа и Пантагрюэль</t>
  </si>
  <si>
    <t>Книга, которой восхищались такие разные писатели, как Гюго и Бальзак, Проспер Мериме и Анатоль Франс. Ее отголоски слышны в творчестве Расина, Лафонтена и Мольера. Ее иллюстрировал Гюстав Доре, ею вдохновлялся Оноре Домье...
Корни фантасмагорической истории короля-великана Гаргантюа и его сына Пантагрюэля лежат в средневековом французском фольклоре. Оттуда же Рабле заимствовал и многие черты стиля своего романа: демонстративные и шутливо-неправдоподобные преувеличения, сказочные сюжетные повороты, буйство народной фантазии и откровенно грубоватый, столь же истинно народный юмор.
Однако сквозь карнавальную, смеховую стихию романа проступают черты жесткой социальной сатиры, от которой достается и современной церкви, и судебной системе, и педагогике, и много чему еще, и гуманистический нравственный посыл, воспевающий свободу и независимость человеческой личности, любовь к жизни и простые радости бытия.</t>
  </si>
  <si>
    <t>978-5-17-170745-3</t>
  </si>
  <si>
    <t>ASE000000000886527</t>
  </si>
  <si>
    <t>http://cdn.eksmo.ru/v2/ASE000000000886527/COVER/cover1.jpg</t>
  </si>
  <si>
    <t>ЭксклюзивКлассика(тв/ляссе)Дадзай Человек недостойный</t>
  </si>
  <si>
    <t>— Осаму Дадзай — один из самых известных японских писателей XX века, автор романа «Закатное солнце».
— «Человек недостойный», последняя работа автора, во многом автобиографична.
— «Человек недостойный» — самая известная книга Дадзая за пределами Японии.
— Книга легла в основу фильма, манги и нескольких аниме.
— В данном издании повесть публикуется в новом переводе с японского Ульяны Сапциной.
— Издание в серии «Эксклюзивная классика» (Лучшее) — в привычном оформлении и твердой обложке.</t>
  </si>
  <si>
    <t>Вендетта, или История всеми забытого</t>
  </si>
  <si>
    <t>978-5-17-163225-0</t>
  </si>
  <si>
    <t>Vendetta A Story of One Forgotten</t>
  </si>
  <si>
    <t>ASE000000000880020</t>
  </si>
  <si>
    <t>http://cdn.eksmo.ru/v2/ASE000000000880020/COVER/cover1.jpg</t>
  </si>
  <si>
    <t>ЭксклюзивКлассика(тв/ляссе)Корелли Вендетта, или История всеми забытого</t>
  </si>
  <si>
    <t>Пронзительная и захватывающая история любви, предательства и мести от автора романа «Скорбь Сатаны».
Мария Корелли — одна из самых известных английских писательниц конца XIX — начала XX веков.</t>
  </si>
  <si>
    <t>Граф Фабио Романи, которого все считают одной из жертв эпидемии холеры, бушевавшей в Неаполе в конце XIX века, «воскресает из мертвых»... Однако, возвратившись домой, он с ужасом понимает: там его никто не ждет… Красавица-жена Нина и лучший друг Гвидо, давно состоящие в тайной связи, планируют свадьбу и считают дни до окончания траура. 
Потрясенный предательством до глубины души граф Романи бросает вызов судьбе и решает посвятить свою жизнь изощренной мести... И для начала он выдаст себя за другого человека, чтобы вновь завоевать любовь Нины, дружбу Гвидо и уважение в обществе…</t>
  </si>
  <si>
    <t>Улитка на склоне</t>
  </si>
  <si>
    <t>978-5-17-093024-1</t>
  </si>
  <si>
    <t>ASE000000000718024</t>
  </si>
  <si>
    <t>http://cdn.eksmo.ru/v2/ASE000000000718024/COVER/cover1.jpg</t>
  </si>
  <si>
    <t>ЭксклюзивКлассикаРус Стругацкие Улитка на склоне</t>
  </si>
  <si>
    <t>Одно из самых загадочных и провокационных произведений братьев Стругацких, печатавшееся по частям – в 1966 и 1968 годах, после чего попало под запрет и пришло к читателю в полном объеме только в 1988 году.
Управление, созданное для исследования и освоения Леса.
Лес, сопротивляющийся любым попыткам вторжения в его тайны.
Перец и Кандид – ученые, бросающие вызов стихийным силам, но расходящиеся в понимании вставших перед человечеством проблем.
Бюрократическая система, зыбкая и монументальная одновременно, безжалостно перемалывающая в своих жерновах как природные ресурсы, так и людские судьбы.
Книга, сочетающая в себе черты антиутопии и притчи, бескомпромиссная и увлекательная, как сама жизнь…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</si>
</sst>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2" fillId="0" borderId="19" xfId="0" applyNumberFormat="1" applyFont="1" applyFill="1" applyBorder="1" applyAlignment="1" applyProtection="1">
      <alignment horizontal="right" vertical="center"/>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cellXfs>
  <cellStyles count="5">
    <cellStyle name="Гиперссылка" xfId="1" builtinId="8"/>
    <cellStyle name="Обычный" xfId="0" builtinId="0"/>
    <cellStyle name="Обычный 2" xfId="2"/>
    <cellStyle name="Обычный 6" xfId="3"/>
    <cellStyle name="Хороший" xfId="4" builtinId="26"/>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303" Type="http://schemas.openxmlformats.org/officeDocument/2006/relationships/image" Target="../media/image303.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png"/><Relationship Id="rId138" Type="http://schemas.openxmlformats.org/officeDocument/2006/relationships/image" Target="../media/image138.png"/><Relationship Id="rId159" Type="http://schemas.openxmlformats.org/officeDocument/2006/relationships/image" Target="../media/image159.jpg"/><Relationship Id="rId324" Type="http://schemas.openxmlformats.org/officeDocument/2006/relationships/image" Target="../media/image324.png"/><Relationship Id="rId170" Type="http://schemas.openxmlformats.org/officeDocument/2006/relationships/image" Target="../media/image170.jpg"/><Relationship Id="rId191" Type="http://schemas.openxmlformats.org/officeDocument/2006/relationships/image" Target="../media/image191.png"/><Relationship Id="rId205" Type="http://schemas.openxmlformats.org/officeDocument/2006/relationships/image" Target="../media/image205.png"/><Relationship Id="rId226" Type="http://schemas.openxmlformats.org/officeDocument/2006/relationships/image" Target="../media/image226.png"/><Relationship Id="rId247" Type="http://schemas.openxmlformats.org/officeDocument/2006/relationships/image" Target="../media/image247.png"/><Relationship Id="rId107" Type="http://schemas.openxmlformats.org/officeDocument/2006/relationships/image" Target="../media/image107.png"/><Relationship Id="rId268" Type="http://schemas.openxmlformats.org/officeDocument/2006/relationships/image" Target="../media/image268.png"/><Relationship Id="rId289" Type="http://schemas.openxmlformats.org/officeDocument/2006/relationships/image" Target="../media/image289.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jpg"/><Relationship Id="rId314" Type="http://schemas.openxmlformats.org/officeDocument/2006/relationships/image" Target="../media/image314.pn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jpg"/><Relationship Id="rId181" Type="http://schemas.openxmlformats.org/officeDocument/2006/relationships/image" Target="../media/image181.jpg"/><Relationship Id="rId216" Type="http://schemas.openxmlformats.org/officeDocument/2006/relationships/image" Target="../media/image216.png"/><Relationship Id="rId237" Type="http://schemas.openxmlformats.org/officeDocument/2006/relationships/image" Target="../media/image237.png"/><Relationship Id="rId258" Type="http://schemas.openxmlformats.org/officeDocument/2006/relationships/image" Target="../media/image258.png"/><Relationship Id="rId279" Type="http://schemas.openxmlformats.org/officeDocument/2006/relationships/image" Target="../media/image279.pn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25" Type="http://schemas.openxmlformats.org/officeDocument/2006/relationships/image" Target="../media/image325.png"/><Relationship Id="rId85" Type="http://schemas.openxmlformats.org/officeDocument/2006/relationships/image" Target="../media/image85.png"/><Relationship Id="rId150" Type="http://schemas.openxmlformats.org/officeDocument/2006/relationships/image" Target="../media/image150.jpg"/><Relationship Id="rId171" Type="http://schemas.openxmlformats.org/officeDocument/2006/relationships/image" Target="../media/image171.jpg"/><Relationship Id="rId192" Type="http://schemas.openxmlformats.org/officeDocument/2006/relationships/image" Target="../media/image192.png"/><Relationship Id="rId206" Type="http://schemas.openxmlformats.org/officeDocument/2006/relationships/image" Target="../media/image206.png"/><Relationship Id="rId227" Type="http://schemas.openxmlformats.org/officeDocument/2006/relationships/image" Target="../media/image227.png"/><Relationship Id="rId248" Type="http://schemas.openxmlformats.org/officeDocument/2006/relationships/image" Target="../media/image248.png"/><Relationship Id="rId269" Type="http://schemas.openxmlformats.org/officeDocument/2006/relationships/image" Target="../media/image269.pn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png"/><Relationship Id="rId129" Type="http://schemas.openxmlformats.org/officeDocument/2006/relationships/image" Target="../media/image129.png"/><Relationship Id="rId280" Type="http://schemas.openxmlformats.org/officeDocument/2006/relationships/image" Target="../media/image280.png"/><Relationship Id="rId315" Type="http://schemas.openxmlformats.org/officeDocument/2006/relationships/image" Target="../media/image315.png"/><Relationship Id="rId54" Type="http://schemas.openxmlformats.org/officeDocument/2006/relationships/image" Target="../media/image54.png"/><Relationship Id="rId75" Type="http://schemas.openxmlformats.org/officeDocument/2006/relationships/image" Target="../media/image75.png"/><Relationship Id="rId96" Type="http://schemas.openxmlformats.org/officeDocument/2006/relationships/image" Target="../media/image96.png"/><Relationship Id="rId140" Type="http://schemas.openxmlformats.org/officeDocument/2006/relationships/image" Target="../media/image140.png"/><Relationship Id="rId161" Type="http://schemas.openxmlformats.org/officeDocument/2006/relationships/image" Target="../media/image161.jpg"/><Relationship Id="rId182" Type="http://schemas.openxmlformats.org/officeDocument/2006/relationships/image" Target="../media/image182.jpg"/><Relationship Id="rId217" Type="http://schemas.openxmlformats.org/officeDocument/2006/relationships/image" Target="../media/image217.png"/><Relationship Id="rId6" Type="http://schemas.openxmlformats.org/officeDocument/2006/relationships/image" Target="../media/image6.png"/><Relationship Id="rId238" Type="http://schemas.openxmlformats.org/officeDocument/2006/relationships/image" Target="../media/image238.png"/><Relationship Id="rId259" Type="http://schemas.openxmlformats.org/officeDocument/2006/relationships/image" Target="../media/image259.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291" Type="http://schemas.openxmlformats.org/officeDocument/2006/relationships/image" Target="../media/image291.png"/><Relationship Id="rId305" Type="http://schemas.openxmlformats.org/officeDocument/2006/relationships/image" Target="../media/image305.png"/><Relationship Id="rId326" Type="http://schemas.openxmlformats.org/officeDocument/2006/relationships/image" Target="../media/image326.png"/><Relationship Id="rId44" Type="http://schemas.openxmlformats.org/officeDocument/2006/relationships/image" Target="../media/image44.png"/><Relationship Id="rId65" Type="http://schemas.openxmlformats.org/officeDocument/2006/relationships/image" Target="../media/image65.png"/><Relationship Id="rId86" Type="http://schemas.openxmlformats.org/officeDocument/2006/relationships/image" Target="../media/image86.png"/><Relationship Id="rId130" Type="http://schemas.openxmlformats.org/officeDocument/2006/relationships/image" Target="../media/image130.png"/><Relationship Id="rId151" Type="http://schemas.openxmlformats.org/officeDocument/2006/relationships/image" Target="../media/image151.jpg"/><Relationship Id="rId172" Type="http://schemas.openxmlformats.org/officeDocument/2006/relationships/image" Target="../media/image172.jp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281" Type="http://schemas.openxmlformats.org/officeDocument/2006/relationships/image" Target="../media/image281.png"/><Relationship Id="rId316" Type="http://schemas.openxmlformats.org/officeDocument/2006/relationships/image" Target="../media/image316.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7" Type="http://schemas.openxmlformats.org/officeDocument/2006/relationships/image" Target="../media/image7.png"/><Relationship Id="rId162" Type="http://schemas.openxmlformats.org/officeDocument/2006/relationships/image" Target="../media/image162.jpg"/><Relationship Id="rId183" Type="http://schemas.openxmlformats.org/officeDocument/2006/relationships/image" Target="../media/image183.jpg"/><Relationship Id="rId218" Type="http://schemas.openxmlformats.org/officeDocument/2006/relationships/image" Target="../media/image218.png"/><Relationship Id="rId239" Type="http://schemas.openxmlformats.org/officeDocument/2006/relationships/image" Target="../media/image239.png"/><Relationship Id="rId250" Type="http://schemas.openxmlformats.org/officeDocument/2006/relationships/image" Target="../media/image250.png"/><Relationship Id="rId271" Type="http://schemas.openxmlformats.org/officeDocument/2006/relationships/image" Target="../media/image271.png"/><Relationship Id="rId292" Type="http://schemas.openxmlformats.org/officeDocument/2006/relationships/image" Target="../media/image292.png"/><Relationship Id="rId306" Type="http://schemas.openxmlformats.org/officeDocument/2006/relationships/image" Target="../media/image306.pn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png"/><Relationship Id="rId327" Type="http://schemas.openxmlformats.org/officeDocument/2006/relationships/image" Target="../media/image327.png"/><Relationship Id="rId152" Type="http://schemas.openxmlformats.org/officeDocument/2006/relationships/image" Target="../media/image152.jpg"/><Relationship Id="rId173" Type="http://schemas.openxmlformats.org/officeDocument/2006/relationships/image" Target="../media/image173.jpg"/><Relationship Id="rId194" Type="http://schemas.openxmlformats.org/officeDocument/2006/relationships/image" Target="../media/image194.png"/><Relationship Id="rId208" Type="http://schemas.openxmlformats.org/officeDocument/2006/relationships/image" Target="../media/image208.png"/><Relationship Id="rId229" Type="http://schemas.openxmlformats.org/officeDocument/2006/relationships/image" Target="../media/image229.png"/><Relationship Id="rId240" Type="http://schemas.openxmlformats.org/officeDocument/2006/relationships/image" Target="../media/image240.png"/><Relationship Id="rId261" Type="http://schemas.openxmlformats.org/officeDocument/2006/relationships/image" Target="../media/image261.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jpg"/><Relationship Id="rId168" Type="http://schemas.openxmlformats.org/officeDocument/2006/relationships/image" Target="../media/image168.jpg"/><Relationship Id="rId282" Type="http://schemas.openxmlformats.org/officeDocument/2006/relationships/image" Target="../media/image282.png"/><Relationship Id="rId312" Type="http://schemas.openxmlformats.org/officeDocument/2006/relationships/image" Target="../media/image312.png"/><Relationship Id="rId317" Type="http://schemas.openxmlformats.org/officeDocument/2006/relationships/image" Target="../media/image31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jpg"/><Relationship Id="rId184" Type="http://schemas.openxmlformats.org/officeDocument/2006/relationships/image" Target="../media/image184.jpg"/><Relationship Id="rId189" Type="http://schemas.openxmlformats.org/officeDocument/2006/relationships/image" Target="../media/image189.png"/><Relationship Id="rId219" Type="http://schemas.openxmlformats.org/officeDocument/2006/relationships/image" Target="../media/image219.png"/><Relationship Id="rId3" Type="http://schemas.openxmlformats.org/officeDocument/2006/relationships/image" Target="../media/image3.png"/><Relationship Id="rId214" Type="http://schemas.openxmlformats.org/officeDocument/2006/relationships/image" Target="../media/image214.png"/><Relationship Id="rId230" Type="http://schemas.openxmlformats.org/officeDocument/2006/relationships/image" Target="../media/image230.png"/><Relationship Id="rId235" Type="http://schemas.openxmlformats.org/officeDocument/2006/relationships/image" Target="../media/image235.png"/><Relationship Id="rId251" Type="http://schemas.openxmlformats.org/officeDocument/2006/relationships/image" Target="../media/image251.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jpg"/><Relationship Id="rId272" Type="http://schemas.openxmlformats.org/officeDocument/2006/relationships/image" Target="../media/image272.png"/><Relationship Id="rId293" Type="http://schemas.openxmlformats.org/officeDocument/2006/relationships/image" Target="../media/image293.png"/><Relationship Id="rId302" Type="http://schemas.openxmlformats.org/officeDocument/2006/relationships/image" Target="../media/image302.png"/><Relationship Id="rId307" Type="http://schemas.openxmlformats.org/officeDocument/2006/relationships/image" Target="../media/image307.png"/><Relationship Id="rId323" Type="http://schemas.openxmlformats.org/officeDocument/2006/relationships/image" Target="../media/image323.png"/><Relationship Id="rId328" Type="http://schemas.openxmlformats.org/officeDocument/2006/relationships/image" Target="../media/image328.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jpg"/><Relationship Id="rId174" Type="http://schemas.openxmlformats.org/officeDocument/2006/relationships/image" Target="../media/image174.jpg"/><Relationship Id="rId179" Type="http://schemas.openxmlformats.org/officeDocument/2006/relationships/image" Target="../media/image179.jpg"/><Relationship Id="rId195" Type="http://schemas.openxmlformats.org/officeDocument/2006/relationships/image" Target="../media/image195.png"/><Relationship Id="rId209" Type="http://schemas.openxmlformats.org/officeDocument/2006/relationships/image" Target="../media/image209.png"/><Relationship Id="rId190" Type="http://schemas.openxmlformats.org/officeDocument/2006/relationships/image" Target="../media/image190.png"/><Relationship Id="rId204" Type="http://schemas.openxmlformats.org/officeDocument/2006/relationships/image" Target="../media/image204.png"/><Relationship Id="rId220" Type="http://schemas.openxmlformats.org/officeDocument/2006/relationships/image" Target="../media/image220.png"/><Relationship Id="rId225" Type="http://schemas.openxmlformats.org/officeDocument/2006/relationships/image" Target="../media/image225.png"/><Relationship Id="rId241" Type="http://schemas.openxmlformats.org/officeDocument/2006/relationships/image" Target="../media/image241.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png"/><Relationship Id="rId262" Type="http://schemas.openxmlformats.org/officeDocument/2006/relationships/image" Target="../media/image262.png"/><Relationship Id="rId283" Type="http://schemas.openxmlformats.org/officeDocument/2006/relationships/image" Target="../media/image283.png"/><Relationship Id="rId313" Type="http://schemas.openxmlformats.org/officeDocument/2006/relationships/image" Target="../media/image313.png"/><Relationship Id="rId318" Type="http://schemas.openxmlformats.org/officeDocument/2006/relationships/image" Target="../media/image318.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48" Type="http://schemas.openxmlformats.org/officeDocument/2006/relationships/image" Target="../media/image148.jpg"/><Relationship Id="rId164" Type="http://schemas.openxmlformats.org/officeDocument/2006/relationships/image" Target="../media/image164.jpg"/><Relationship Id="rId169" Type="http://schemas.openxmlformats.org/officeDocument/2006/relationships/image" Target="../media/image169.jpg"/><Relationship Id="rId185" Type="http://schemas.openxmlformats.org/officeDocument/2006/relationships/image" Target="../media/image185.jpg"/><Relationship Id="rId4" Type="http://schemas.openxmlformats.org/officeDocument/2006/relationships/image" Target="../media/image4.png"/><Relationship Id="rId9" Type="http://schemas.openxmlformats.org/officeDocument/2006/relationships/image" Target="../media/image9.png"/><Relationship Id="rId180" Type="http://schemas.openxmlformats.org/officeDocument/2006/relationships/image" Target="../media/image180.jpg"/><Relationship Id="rId210" Type="http://schemas.openxmlformats.org/officeDocument/2006/relationships/image" Target="../media/image21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png"/><Relationship Id="rId294" Type="http://schemas.openxmlformats.org/officeDocument/2006/relationships/image" Target="../media/image294.png"/><Relationship Id="rId308" Type="http://schemas.openxmlformats.org/officeDocument/2006/relationships/image" Target="../media/image308.png"/><Relationship Id="rId329" Type="http://schemas.openxmlformats.org/officeDocument/2006/relationships/image" Target="../media/image329.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jpg"/><Relationship Id="rId175" Type="http://schemas.openxmlformats.org/officeDocument/2006/relationships/image" Target="../media/image175.jp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19" Type="http://schemas.openxmlformats.org/officeDocument/2006/relationships/image" Target="../media/image319.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30.png"/><Relationship Id="rId90" Type="http://schemas.openxmlformats.org/officeDocument/2006/relationships/image" Target="../media/image90.png"/><Relationship Id="rId165" Type="http://schemas.openxmlformats.org/officeDocument/2006/relationships/image" Target="../media/image165.jp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20.png"/><Relationship Id="rId80" Type="http://schemas.openxmlformats.org/officeDocument/2006/relationships/image" Target="../media/image80.png"/><Relationship Id="rId155" Type="http://schemas.openxmlformats.org/officeDocument/2006/relationships/image" Target="../media/image155.jpg"/><Relationship Id="rId176" Type="http://schemas.openxmlformats.org/officeDocument/2006/relationships/image" Target="../media/image176.jpg"/><Relationship Id="rId197" Type="http://schemas.openxmlformats.org/officeDocument/2006/relationships/image" Target="../media/image197.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jpg"/><Relationship Id="rId187" Type="http://schemas.openxmlformats.org/officeDocument/2006/relationships/image" Target="../media/image187.png"/><Relationship Id="rId1" Type="http://schemas.openxmlformats.org/officeDocument/2006/relationships/image" Target="../media/image1.jpe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jpg"/><Relationship Id="rId177" Type="http://schemas.openxmlformats.org/officeDocument/2006/relationships/image" Target="../media/image177.jpg"/><Relationship Id="rId198" Type="http://schemas.openxmlformats.org/officeDocument/2006/relationships/image" Target="../media/image198.png"/><Relationship Id="rId321" Type="http://schemas.openxmlformats.org/officeDocument/2006/relationships/image" Target="../media/image321.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jpg"/><Relationship Id="rId188" Type="http://schemas.openxmlformats.org/officeDocument/2006/relationships/image" Target="../media/image188.png"/><Relationship Id="rId311" Type="http://schemas.openxmlformats.org/officeDocument/2006/relationships/image" Target="../media/image311.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jpg"/><Relationship Id="rId178" Type="http://schemas.openxmlformats.org/officeDocument/2006/relationships/image" Target="../media/image178.jpg"/><Relationship Id="rId301" Type="http://schemas.openxmlformats.org/officeDocument/2006/relationships/image" Target="../media/image301.png"/><Relationship Id="rId322" Type="http://schemas.openxmlformats.org/officeDocument/2006/relationships/image" Target="../media/image322.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s>
</file>

<file path=xl/drawings/_rels/drawing2.xml.rels><?xml version="1.0" encoding="UTF-8" standalone="yes"?>
<Relationships xmlns="http://schemas.openxmlformats.org/package/2006/relationships"><Relationship Id="rId8" Type="http://schemas.openxmlformats.org/officeDocument/2006/relationships/image" Target="../media/image338.png"/><Relationship Id="rId3" Type="http://schemas.openxmlformats.org/officeDocument/2006/relationships/image" Target="../media/image333.png"/><Relationship Id="rId7" Type="http://schemas.openxmlformats.org/officeDocument/2006/relationships/image" Target="../media/image337.png"/><Relationship Id="rId2" Type="http://schemas.openxmlformats.org/officeDocument/2006/relationships/image" Target="../media/image332.png"/><Relationship Id="rId1" Type="http://schemas.openxmlformats.org/officeDocument/2006/relationships/image" Target="../media/image331.png"/><Relationship Id="rId6" Type="http://schemas.openxmlformats.org/officeDocument/2006/relationships/image" Target="../media/image336.png"/><Relationship Id="rId5" Type="http://schemas.openxmlformats.org/officeDocument/2006/relationships/image" Target="../media/image335.png"/><Relationship Id="rId4" Type="http://schemas.openxmlformats.org/officeDocument/2006/relationships/image" Target="../media/image334.png"/><Relationship Id="rId9" Type="http://schemas.openxmlformats.org/officeDocument/2006/relationships/image" Target="../media/image339.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95250</xdr:colOff>
      <xdr:row>68</xdr:row>
      <xdr:rowOff>95250</xdr:rowOff>
    </xdr:from>
    <xdr:to>
      <xdr:col>8</xdr:col>
      <xdr:colOff>1427250</xdr:colOff>
      <xdr:row>68</xdr:row>
      <xdr:rowOff>1427250</xdr:rowOff>
    </xdr:to>
    <xdr:pic>
      <xdr:nvPicPr>
        <xdr:cNvPr id="488" name="Имя " descr="Descr "/>
        <xdr:cNvPicPr>
          <a:picLocks noChangeAspect="1"/>
        </xdr:cNvPicPr>
      </xdr:nvPicPr>
      <xdr:blipFill>
        <a:blip xmlns:r="http://schemas.openxmlformats.org/officeDocument/2006/relationships" r:embed="rId2"/>
        <a:stretch>
          <a:fillRect/>
        </a:stretch>
      </xdr:blipFill>
      <xdr:spPr>
        <a:xfrm>
          <a:off x="5210175" y="685800"/>
          <a:ext cx="1332000" cy="1332000"/>
        </a:xfrm>
        <a:prstGeom prst="rect">
          <a:avLst/>
        </a:prstGeom>
        <a:ln w="9525">
          <a:solidFill>
            <a:srgbClr val="000000"/>
          </a:solidFill>
          <a:prstDash val="solid"/>
        </a:ln>
      </xdr:spPr>
    </xdr:pic>
    <xdr:clientData/>
  </xdr:twoCellAnchor>
  <xdr:twoCellAnchor>
    <xdr:from>
      <xdr:col>8</xdr:col>
      <xdr:colOff>95250</xdr:colOff>
      <xdr:row>19</xdr:row>
      <xdr:rowOff>95250</xdr:rowOff>
    </xdr:from>
    <xdr:to>
      <xdr:col>8</xdr:col>
      <xdr:colOff>1427250</xdr:colOff>
      <xdr:row>19</xdr:row>
      <xdr:rowOff>1427250</xdr:rowOff>
    </xdr:to>
    <xdr:pic>
      <xdr:nvPicPr>
        <xdr:cNvPr id="489" name="Имя " descr="Descr "/>
        <xdr:cNvPicPr>
          <a:picLocks noChangeAspect="1"/>
        </xdr:cNvPicPr>
      </xdr:nvPicPr>
      <xdr:blipFill>
        <a:blip xmlns:r="http://schemas.openxmlformats.org/officeDocument/2006/relationships" r:embed="rId3"/>
        <a:stretch>
          <a:fillRect/>
        </a:stretch>
      </xdr:blipFill>
      <xdr:spPr>
        <a:xfrm>
          <a:off x="5210175" y="2209800"/>
          <a:ext cx="1332000" cy="1332000"/>
        </a:xfrm>
        <a:prstGeom prst="rect">
          <a:avLst/>
        </a:prstGeom>
        <a:ln w="9525">
          <a:solidFill>
            <a:srgbClr val="000000"/>
          </a:solidFill>
          <a:prstDash val="solid"/>
        </a:ln>
      </xdr:spPr>
    </xdr:pic>
    <xdr:clientData/>
  </xdr:twoCellAnchor>
  <xdr:twoCellAnchor>
    <xdr:from>
      <xdr:col>8</xdr:col>
      <xdr:colOff>95250</xdr:colOff>
      <xdr:row>21</xdr:row>
      <xdr:rowOff>95250</xdr:rowOff>
    </xdr:from>
    <xdr:to>
      <xdr:col>8</xdr:col>
      <xdr:colOff>1427250</xdr:colOff>
      <xdr:row>21</xdr:row>
      <xdr:rowOff>1427250</xdr:rowOff>
    </xdr:to>
    <xdr:pic>
      <xdr:nvPicPr>
        <xdr:cNvPr id="490" name="Имя " descr="Descr "/>
        <xdr:cNvPicPr>
          <a:picLocks noChangeAspect="1"/>
        </xdr:cNvPicPr>
      </xdr:nvPicPr>
      <xdr:blipFill>
        <a:blip xmlns:r="http://schemas.openxmlformats.org/officeDocument/2006/relationships" r:embed="rId4"/>
        <a:stretch>
          <a:fillRect/>
        </a:stretch>
      </xdr:blipFill>
      <xdr:spPr>
        <a:xfrm>
          <a:off x="5210175" y="3733800"/>
          <a:ext cx="1332000" cy="1332000"/>
        </a:xfrm>
        <a:prstGeom prst="rect">
          <a:avLst/>
        </a:prstGeom>
        <a:ln w="9525">
          <a:solidFill>
            <a:srgbClr val="000000"/>
          </a:solidFill>
          <a:prstDash val="solid"/>
        </a:ln>
      </xdr:spPr>
    </xdr:pic>
    <xdr:clientData/>
  </xdr:twoCellAnchor>
  <xdr:twoCellAnchor>
    <xdr:from>
      <xdr:col>8</xdr:col>
      <xdr:colOff>95250</xdr:colOff>
      <xdr:row>22</xdr:row>
      <xdr:rowOff>95250</xdr:rowOff>
    </xdr:from>
    <xdr:to>
      <xdr:col>8</xdr:col>
      <xdr:colOff>1427250</xdr:colOff>
      <xdr:row>22</xdr:row>
      <xdr:rowOff>1427250</xdr:rowOff>
    </xdr:to>
    <xdr:pic>
      <xdr:nvPicPr>
        <xdr:cNvPr id="491" name="Имя " descr="Descr "/>
        <xdr:cNvPicPr>
          <a:picLocks noChangeAspect="1"/>
        </xdr:cNvPicPr>
      </xdr:nvPicPr>
      <xdr:blipFill>
        <a:blip xmlns:r="http://schemas.openxmlformats.org/officeDocument/2006/relationships" r:embed="rId5"/>
        <a:stretch>
          <a:fillRect/>
        </a:stretch>
      </xdr:blipFill>
      <xdr:spPr>
        <a:xfrm>
          <a:off x="5210175" y="5257800"/>
          <a:ext cx="1332000" cy="1332000"/>
        </a:xfrm>
        <a:prstGeom prst="rect">
          <a:avLst/>
        </a:prstGeom>
        <a:ln w="9525">
          <a:solidFill>
            <a:srgbClr val="000000"/>
          </a:solidFill>
          <a:prstDash val="solid"/>
        </a:ln>
      </xdr:spPr>
    </xdr:pic>
    <xdr:clientData/>
  </xdr:twoCellAnchor>
  <xdr:twoCellAnchor>
    <xdr:from>
      <xdr:col>8</xdr:col>
      <xdr:colOff>95250</xdr:colOff>
      <xdr:row>23</xdr:row>
      <xdr:rowOff>95250</xdr:rowOff>
    </xdr:from>
    <xdr:to>
      <xdr:col>8</xdr:col>
      <xdr:colOff>1427250</xdr:colOff>
      <xdr:row>23</xdr:row>
      <xdr:rowOff>1427250</xdr:rowOff>
    </xdr:to>
    <xdr:pic>
      <xdr:nvPicPr>
        <xdr:cNvPr id="492" name="Имя " descr="Descr "/>
        <xdr:cNvPicPr>
          <a:picLocks noChangeAspect="1"/>
        </xdr:cNvPicPr>
      </xdr:nvPicPr>
      <xdr:blipFill>
        <a:blip xmlns:r="http://schemas.openxmlformats.org/officeDocument/2006/relationships" r:embed="rId6"/>
        <a:stretch>
          <a:fillRect/>
        </a:stretch>
      </xdr:blipFill>
      <xdr:spPr>
        <a:xfrm>
          <a:off x="5210175" y="6781800"/>
          <a:ext cx="1332000" cy="1332000"/>
        </a:xfrm>
        <a:prstGeom prst="rect">
          <a:avLst/>
        </a:prstGeom>
        <a:ln w="9525">
          <a:solidFill>
            <a:srgbClr val="000000"/>
          </a:solidFill>
          <a:prstDash val="solid"/>
        </a:ln>
      </xdr:spPr>
    </xdr:pic>
    <xdr:clientData/>
  </xdr:twoCellAnchor>
  <xdr:twoCellAnchor>
    <xdr:from>
      <xdr:col>8</xdr:col>
      <xdr:colOff>95250</xdr:colOff>
      <xdr:row>30</xdr:row>
      <xdr:rowOff>95250</xdr:rowOff>
    </xdr:from>
    <xdr:to>
      <xdr:col>8</xdr:col>
      <xdr:colOff>1427250</xdr:colOff>
      <xdr:row>30</xdr:row>
      <xdr:rowOff>1427250</xdr:rowOff>
    </xdr:to>
    <xdr:pic>
      <xdr:nvPicPr>
        <xdr:cNvPr id="813" name="Имя " descr="Descr "/>
        <xdr:cNvPicPr>
          <a:picLocks noChangeAspect="1"/>
        </xdr:cNvPicPr>
      </xdr:nvPicPr>
      <xdr:blipFill>
        <a:blip xmlns:r="http://schemas.openxmlformats.org/officeDocument/2006/relationships" r:embed="rId7"/>
        <a:stretch>
          <a:fillRect/>
        </a:stretch>
      </xdr:blipFill>
      <xdr:spPr>
        <a:xfrm>
          <a:off x="5210175" y="8305800"/>
          <a:ext cx="1332000" cy="1332000"/>
        </a:xfrm>
        <a:prstGeom prst="rect">
          <a:avLst/>
        </a:prstGeom>
        <a:ln w="9525">
          <a:solidFill>
            <a:srgbClr val="000000"/>
          </a:solidFill>
          <a:prstDash val="solid"/>
        </a:ln>
      </xdr:spPr>
    </xdr:pic>
    <xdr:clientData/>
  </xdr:twoCellAnchor>
  <xdr:twoCellAnchor>
    <xdr:from>
      <xdr:col>8</xdr:col>
      <xdr:colOff>95250</xdr:colOff>
      <xdr:row>33</xdr:row>
      <xdr:rowOff>95250</xdr:rowOff>
    </xdr:from>
    <xdr:to>
      <xdr:col>8</xdr:col>
      <xdr:colOff>1427250</xdr:colOff>
      <xdr:row>33</xdr:row>
      <xdr:rowOff>1427250</xdr:rowOff>
    </xdr:to>
    <xdr:pic>
      <xdr:nvPicPr>
        <xdr:cNvPr id="814" name="Имя " descr="Descr "/>
        <xdr:cNvPicPr>
          <a:picLocks noChangeAspect="1"/>
        </xdr:cNvPicPr>
      </xdr:nvPicPr>
      <xdr:blipFill>
        <a:blip xmlns:r="http://schemas.openxmlformats.org/officeDocument/2006/relationships" r:embed="rId8"/>
        <a:stretch>
          <a:fillRect/>
        </a:stretch>
      </xdr:blipFill>
      <xdr:spPr>
        <a:xfrm>
          <a:off x="5210175" y="9829800"/>
          <a:ext cx="1332000" cy="1332000"/>
        </a:xfrm>
        <a:prstGeom prst="rect">
          <a:avLst/>
        </a:prstGeom>
        <a:ln w="9525">
          <a:solidFill>
            <a:srgbClr val="000000"/>
          </a:solidFill>
          <a:prstDash val="solid"/>
        </a:ln>
      </xdr:spPr>
    </xdr:pic>
    <xdr:clientData/>
  </xdr:twoCellAnchor>
  <xdr:twoCellAnchor>
    <xdr:from>
      <xdr:col>8</xdr:col>
      <xdr:colOff>95250</xdr:colOff>
      <xdr:row>34</xdr:row>
      <xdr:rowOff>95250</xdr:rowOff>
    </xdr:from>
    <xdr:to>
      <xdr:col>8</xdr:col>
      <xdr:colOff>1427250</xdr:colOff>
      <xdr:row>34</xdr:row>
      <xdr:rowOff>1427250</xdr:rowOff>
    </xdr:to>
    <xdr:pic>
      <xdr:nvPicPr>
        <xdr:cNvPr id="815" name="Имя " descr="Descr "/>
        <xdr:cNvPicPr>
          <a:picLocks noChangeAspect="1"/>
        </xdr:cNvPicPr>
      </xdr:nvPicPr>
      <xdr:blipFill>
        <a:blip xmlns:r="http://schemas.openxmlformats.org/officeDocument/2006/relationships" r:embed="rId9"/>
        <a:stretch>
          <a:fillRect/>
        </a:stretch>
      </xdr:blipFill>
      <xdr:spPr>
        <a:xfrm>
          <a:off x="5210175" y="11353800"/>
          <a:ext cx="1332000" cy="1332000"/>
        </a:xfrm>
        <a:prstGeom prst="rect">
          <a:avLst/>
        </a:prstGeom>
        <a:ln w="9525">
          <a:solidFill>
            <a:srgbClr val="000000"/>
          </a:solidFill>
          <a:prstDash val="solid"/>
        </a:ln>
      </xdr:spPr>
    </xdr:pic>
    <xdr:clientData/>
  </xdr:twoCellAnchor>
  <xdr:twoCellAnchor>
    <xdr:from>
      <xdr:col>8</xdr:col>
      <xdr:colOff>95250</xdr:colOff>
      <xdr:row>37</xdr:row>
      <xdr:rowOff>95250</xdr:rowOff>
    </xdr:from>
    <xdr:to>
      <xdr:col>8</xdr:col>
      <xdr:colOff>1427250</xdr:colOff>
      <xdr:row>37</xdr:row>
      <xdr:rowOff>1427250</xdr:rowOff>
    </xdr:to>
    <xdr:pic>
      <xdr:nvPicPr>
        <xdr:cNvPr id="816" name="Имя " descr="Descr "/>
        <xdr:cNvPicPr>
          <a:picLocks noChangeAspect="1"/>
        </xdr:cNvPicPr>
      </xdr:nvPicPr>
      <xdr:blipFill>
        <a:blip xmlns:r="http://schemas.openxmlformats.org/officeDocument/2006/relationships" r:embed="rId10"/>
        <a:stretch>
          <a:fillRect/>
        </a:stretch>
      </xdr:blipFill>
      <xdr:spPr>
        <a:xfrm>
          <a:off x="5210175" y="12877800"/>
          <a:ext cx="1332000" cy="1332000"/>
        </a:xfrm>
        <a:prstGeom prst="rect">
          <a:avLst/>
        </a:prstGeom>
        <a:ln w="9525">
          <a:solidFill>
            <a:srgbClr val="000000"/>
          </a:solidFill>
          <a:prstDash val="solid"/>
        </a:ln>
      </xdr:spPr>
    </xdr:pic>
    <xdr:clientData/>
  </xdr:twoCellAnchor>
  <xdr:twoCellAnchor>
    <xdr:from>
      <xdr:col>8</xdr:col>
      <xdr:colOff>95250</xdr:colOff>
      <xdr:row>49</xdr:row>
      <xdr:rowOff>95250</xdr:rowOff>
    </xdr:from>
    <xdr:to>
      <xdr:col>8</xdr:col>
      <xdr:colOff>1427250</xdr:colOff>
      <xdr:row>49</xdr:row>
      <xdr:rowOff>1427250</xdr:rowOff>
    </xdr:to>
    <xdr:pic>
      <xdr:nvPicPr>
        <xdr:cNvPr id="817" name="Имя " descr="Descr "/>
        <xdr:cNvPicPr>
          <a:picLocks noChangeAspect="1"/>
        </xdr:cNvPicPr>
      </xdr:nvPicPr>
      <xdr:blipFill>
        <a:blip xmlns:r="http://schemas.openxmlformats.org/officeDocument/2006/relationships" r:embed="rId11"/>
        <a:stretch>
          <a:fillRect/>
        </a:stretch>
      </xdr:blipFill>
      <xdr:spPr>
        <a:xfrm>
          <a:off x="5210175" y="14401800"/>
          <a:ext cx="1332000" cy="1332000"/>
        </a:xfrm>
        <a:prstGeom prst="rect">
          <a:avLst/>
        </a:prstGeom>
        <a:ln w="9525">
          <a:solidFill>
            <a:srgbClr val="000000"/>
          </a:solidFill>
          <a:prstDash val="solid"/>
        </a:ln>
      </xdr:spPr>
    </xdr:pic>
    <xdr:clientData/>
  </xdr:twoCellAnchor>
  <xdr:twoCellAnchor>
    <xdr:from>
      <xdr:col>8</xdr:col>
      <xdr:colOff>95250</xdr:colOff>
      <xdr:row>50</xdr:row>
      <xdr:rowOff>95250</xdr:rowOff>
    </xdr:from>
    <xdr:to>
      <xdr:col>8</xdr:col>
      <xdr:colOff>1427250</xdr:colOff>
      <xdr:row>50</xdr:row>
      <xdr:rowOff>1427250</xdr:rowOff>
    </xdr:to>
    <xdr:pic>
      <xdr:nvPicPr>
        <xdr:cNvPr id="818" name="Имя " descr="Descr "/>
        <xdr:cNvPicPr>
          <a:picLocks noChangeAspect="1"/>
        </xdr:cNvPicPr>
      </xdr:nvPicPr>
      <xdr:blipFill>
        <a:blip xmlns:r="http://schemas.openxmlformats.org/officeDocument/2006/relationships" r:embed="rId12"/>
        <a:stretch>
          <a:fillRect/>
        </a:stretch>
      </xdr:blipFill>
      <xdr:spPr>
        <a:xfrm>
          <a:off x="5210175" y="15925800"/>
          <a:ext cx="1332000" cy="1332000"/>
        </a:xfrm>
        <a:prstGeom prst="rect">
          <a:avLst/>
        </a:prstGeom>
        <a:ln w="9525">
          <a:solidFill>
            <a:srgbClr val="000000"/>
          </a:solidFill>
          <a:prstDash val="solid"/>
        </a:ln>
      </xdr:spPr>
    </xdr:pic>
    <xdr:clientData/>
  </xdr:twoCellAnchor>
  <xdr:twoCellAnchor>
    <xdr:from>
      <xdr:col>8</xdr:col>
      <xdr:colOff>95250</xdr:colOff>
      <xdr:row>51</xdr:row>
      <xdr:rowOff>95250</xdr:rowOff>
    </xdr:from>
    <xdr:to>
      <xdr:col>8</xdr:col>
      <xdr:colOff>1427250</xdr:colOff>
      <xdr:row>51</xdr:row>
      <xdr:rowOff>1427250</xdr:rowOff>
    </xdr:to>
    <xdr:pic>
      <xdr:nvPicPr>
        <xdr:cNvPr id="819" name="Имя " descr="Descr "/>
        <xdr:cNvPicPr>
          <a:picLocks noChangeAspect="1"/>
        </xdr:cNvPicPr>
      </xdr:nvPicPr>
      <xdr:blipFill>
        <a:blip xmlns:r="http://schemas.openxmlformats.org/officeDocument/2006/relationships" r:embed="rId13"/>
        <a:stretch>
          <a:fillRect/>
        </a:stretch>
      </xdr:blipFill>
      <xdr:spPr>
        <a:xfrm>
          <a:off x="5210175" y="17449800"/>
          <a:ext cx="1332000" cy="1332000"/>
        </a:xfrm>
        <a:prstGeom prst="rect">
          <a:avLst/>
        </a:prstGeom>
        <a:ln w="9525">
          <a:solidFill>
            <a:srgbClr val="000000"/>
          </a:solidFill>
          <a:prstDash val="solid"/>
        </a:ln>
      </xdr:spPr>
    </xdr:pic>
    <xdr:clientData/>
  </xdr:twoCellAnchor>
  <xdr:twoCellAnchor>
    <xdr:from>
      <xdr:col>8</xdr:col>
      <xdr:colOff>95250</xdr:colOff>
      <xdr:row>61</xdr:row>
      <xdr:rowOff>95250</xdr:rowOff>
    </xdr:from>
    <xdr:to>
      <xdr:col>8</xdr:col>
      <xdr:colOff>1427250</xdr:colOff>
      <xdr:row>61</xdr:row>
      <xdr:rowOff>1427250</xdr:rowOff>
    </xdr:to>
    <xdr:pic>
      <xdr:nvPicPr>
        <xdr:cNvPr id="820" name="Имя " descr="Descr "/>
        <xdr:cNvPicPr>
          <a:picLocks noChangeAspect="1"/>
        </xdr:cNvPicPr>
      </xdr:nvPicPr>
      <xdr:blipFill>
        <a:blip xmlns:r="http://schemas.openxmlformats.org/officeDocument/2006/relationships" r:embed="rId14"/>
        <a:stretch>
          <a:fillRect/>
        </a:stretch>
      </xdr:blipFill>
      <xdr:spPr>
        <a:xfrm>
          <a:off x="5210175" y="18973800"/>
          <a:ext cx="1332000" cy="1332000"/>
        </a:xfrm>
        <a:prstGeom prst="rect">
          <a:avLst/>
        </a:prstGeom>
        <a:ln w="9525">
          <a:solidFill>
            <a:srgbClr val="000000"/>
          </a:solidFill>
          <a:prstDash val="solid"/>
        </a:ln>
      </xdr:spPr>
    </xdr:pic>
    <xdr:clientData/>
  </xdr:twoCellAnchor>
  <xdr:twoCellAnchor>
    <xdr:from>
      <xdr:col>8</xdr:col>
      <xdr:colOff>95250</xdr:colOff>
      <xdr:row>62</xdr:row>
      <xdr:rowOff>95250</xdr:rowOff>
    </xdr:from>
    <xdr:to>
      <xdr:col>8</xdr:col>
      <xdr:colOff>1427250</xdr:colOff>
      <xdr:row>62</xdr:row>
      <xdr:rowOff>1427250</xdr:rowOff>
    </xdr:to>
    <xdr:pic>
      <xdr:nvPicPr>
        <xdr:cNvPr id="821" name="Имя " descr="Descr "/>
        <xdr:cNvPicPr>
          <a:picLocks noChangeAspect="1"/>
        </xdr:cNvPicPr>
      </xdr:nvPicPr>
      <xdr:blipFill>
        <a:blip xmlns:r="http://schemas.openxmlformats.org/officeDocument/2006/relationships" r:embed="rId15"/>
        <a:stretch>
          <a:fillRect/>
        </a:stretch>
      </xdr:blipFill>
      <xdr:spPr>
        <a:xfrm>
          <a:off x="5210175" y="20497800"/>
          <a:ext cx="1332000" cy="1332000"/>
        </a:xfrm>
        <a:prstGeom prst="rect">
          <a:avLst/>
        </a:prstGeom>
        <a:ln w="9525">
          <a:solidFill>
            <a:srgbClr val="000000"/>
          </a:solidFill>
          <a:prstDash val="solid"/>
        </a:ln>
      </xdr:spPr>
    </xdr:pic>
    <xdr:clientData/>
  </xdr:twoCellAnchor>
  <xdr:twoCellAnchor>
    <xdr:from>
      <xdr:col>8</xdr:col>
      <xdr:colOff>95250</xdr:colOff>
      <xdr:row>63</xdr:row>
      <xdr:rowOff>95250</xdr:rowOff>
    </xdr:from>
    <xdr:to>
      <xdr:col>8</xdr:col>
      <xdr:colOff>1427250</xdr:colOff>
      <xdr:row>63</xdr:row>
      <xdr:rowOff>1427250</xdr:rowOff>
    </xdr:to>
    <xdr:pic>
      <xdr:nvPicPr>
        <xdr:cNvPr id="822" name="Имя " descr="Descr "/>
        <xdr:cNvPicPr>
          <a:picLocks noChangeAspect="1"/>
        </xdr:cNvPicPr>
      </xdr:nvPicPr>
      <xdr:blipFill>
        <a:blip xmlns:r="http://schemas.openxmlformats.org/officeDocument/2006/relationships" r:embed="rId16"/>
        <a:stretch>
          <a:fillRect/>
        </a:stretch>
      </xdr:blipFill>
      <xdr:spPr>
        <a:xfrm>
          <a:off x="5210175" y="22021800"/>
          <a:ext cx="1332000" cy="1332000"/>
        </a:xfrm>
        <a:prstGeom prst="rect">
          <a:avLst/>
        </a:prstGeom>
        <a:ln w="9525">
          <a:solidFill>
            <a:srgbClr val="000000"/>
          </a:solidFill>
          <a:prstDash val="solid"/>
        </a:ln>
      </xdr:spPr>
    </xdr:pic>
    <xdr:clientData/>
  </xdr:twoCellAnchor>
  <xdr:twoCellAnchor>
    <xdr:from>
      <xdr:col>8</xdr:col>
      <xdr:colOff>95250</xdr:colOff>
      <xdr:row>70</xdr:row>
      <xdr:rowOff>95250</xdr:rowOff>
    </xdr:from>
    <xdr:to>
      <xdr:col>8</xdr:col>
      <xdr:colOff>1427250</xdr:colOff>
      <xdr:row>70</xdr:row>
      <xdr:rowOff>1427250</xdr:rowOff>
    </xdr:to>
    <xdr:pic>
      <xdr:nvPicPr>
        <xdr:cNvPr id="823" name="Имя " descr="Descr "/>
        <xdr:cNvPicPr>
          <a:picLocks noChangeAspect="1"/>
        </xdr:cNvPicPr>
      </xdr:nvPicPr>
      <xdr:blipFill>
        <a:blip xmlns:r="http://schemas.openxmlformats.org/officeDocument/2006/relationships" r:embed="rId17"/>
        <a:stretch>
          <a:fillRect/>
        </a:stretch>
      </xdr:blipFill>
      <xdr:spPr>
        <a:xfrm>
          <a:off x="5210175" y="23545800"/>
          <a:ext cx="1332000" cy="1332000"/>
        </a:xfrm>
        <a:prstGeom prst="rect">
          <a:avLst/>
        </a:prstGeom>
        <a:ln w="9525">
          <a:solidFill>
            <a:srgbClr val="000000"/>
          </a:solidFill>
          <a:prstDash val="solid"/>
        </a:ln>
      </xdr:spPr>
    </xdr:pic>
    <xdr:clientData/>
  </xdr:twoCellAnchor>
  <xdr:twoCellAnchor>
    <xdr:from>
      <xdr:col>8</xdr:col>
      <xdr:colOff>95250</xdr:colOff>
      <xdr:row>74</xdr:row>
      <xdr:rowOff>95250</xdr:rowOff>
    </xdr:from>
    <xdr:to>
      <xdr:col>8</xdr:col>
      <xdr:colOff>1427250</xdr:colOff>
      <xdr:row>74</xdr:row>
      <xdr:rowOff>1427250</xdr:rowOff>
    </xdr:to>
    <xdr:pic>
      <xdr:nvPicPr>
        <xdr:cNvPr id="824" name="Имя " descr="Descr "/>
        <xdr:cNvPicPr>
          <a:picLocks noChangeAspect="1"/>
        </xdr:cNvPicPr>
      </xdr:nvPicPr>
      <xdr:blipFill>
        <a:blip xmlns:r="http://schemas.openxmlformats.org/officeDocument/2006/relationships" r:embed="rId18"/>
        <a:stretch>
          <a:fillRect/>
        </a:stretch>
      </xdr:blipFill>
      <xdr:spPr>
        <a:xfrm>
          <a:off x="5210175" y="25069800"/>
          <a:ext cx="1332000" cy="1332000"/>
        </a:xfrm>
        <a:prstGeom prst="rect">
          <a:avLst/>
        </a:prstGeom>
        <a:ln w="9525">
          <a:solidFill>
            <a:srgbClr val="000000"/>
          </a:solidFill>
          <a:prstDash val="solid"/>
        </a:ln>
      </xdr:spPr>
    </xdr:pic>
    <xdr:clientData/>
  </xdr:twoCellAnchor>
  <xdr:twoCellAnchor>
    <xdr:from>
      <xdr:col>8</xdr:col>
      <xdr:colOff>95250</xdr:colOff>
      <xdr:row>76</xdr:row>
      <xdr:rowOff>95250</xdr:rowOff>
    </xdr:from>
    <xdr:to>
      <xdr:col>8</xdr:col>
      <xdr:colOff>1427250</xdr:colOff>
      <xdr:row>76</xdr:row>
      <xdr:rowOff>1427250</xdr:rowOff>
    </xdr:to>
    <xdr:pic>
      <xdr:nvPicPr>
        <xdr:cNvPr id="825" name="Имя " descr="Descr "/>
        <xdr:cNvPicPr>
          <a:picLocks noChangeAspect="1"/>
        </xdr:cNvPicPr>
      </xdr:nvPicPr>
      <xdr:blipFill>
        <a:blip xmlns:r="http://schemas.openxmlformats.org/officeDocument/2006/relationships" r:embed="rId19"/>
        <a:stretch>
          <a:fillRect/>
        </a:stretch>
      </xdr:blipFill>
      <xdr:spPr>
        <a:xfrm>
          <a:off x="5210175" y="26593800"/>
          <a:ext cx="1332000" cy="1332000"/>
        </a:xfrm>
        <a:prstGeom prst="rect">
          <a:avLst/>
        </a:prstGeom>
        <a:ln w="9525">
          <a:solidFill>
            <a:srgbClr val="000000"/>
          </a:solidFill>
          <a:prstDash val="solid"/>
        </a:ln>
      </xdr:spPr>
    </xdr:pic>
    <xdr:clientData/>
  </xdr:twoCellAnchor>
  <xdr:twoCellAnchor>
    <xdr:from>
      <xdr:col>8</xdr:col>
      <xdr:colOff>95250</xdr:colOff>
      <xdr:row>78</xdr:row>
      <xdr:rowOff>95250</xdr:rowOff>
    </xdr:from>
    <xdr:to>
      <xdr:col>8</xdr:col>
      <xdr:colOff>1427250</xdr:colOff>
      <xdr:row>78</xdr:row>
      <xdr:rowOff>1427250</xdr:rowOff>
    </xdr:to>
    <xdr:pic>
      <xdr:nvPicPr>
        <xdr:cNvPr id="826" name="Имя " descr="Descr "/>
        <xdr:cNvPicPr>
          <a:picLocks noChangeAspect="1"/>
        </xdr:cNvPicPr>
      </xdr:nvPicPr>
      <xdr:blipFill>
        <a:blip xmlns:r="http://schemas.openxmlformats.org/officeDocument/2006/relationships" r:embed="rId20"/>
        <a:stretch>
          <a:fillRect/>
        </a:stretch>
      </xdr:blipFill>
      <xdr:spPr>
        <a:xfrm>
          <a:off x="5210175" y="28117800"/>
          <a:ext cx="1332000" cy="1332000"/>
        </a:xfrm>
        <a:prstGeom prst="rect">
          <a:avLst/>
        </a:prstGeom>
        <a:ln w="9525">
          <a:solidFill>
            <a:srgbClr val="000000"/>
          </a:solidFill>
          <a:prstDash val="solid"/>
        </a:ln>
      </xdr:spPr>
    </xdr:pic>
    <xdr:clientData/>
  </xdr:twoCellAnchor>
  <xdr:twoCellAnchor>
    <xdr:from>
      <xdr:col>8</xdr:col>
      <xdr:colOff>95250</xdr:colOff>
      <xdr:row>84</xdr:row>
      <xdr:rowOff>95250</xdr:rowOff>
    </xdr:from>
    <xdr:to>
      <xdr:col>8</xdr:col>
      <xdr:colOff>1427250</xdr:colOff>
      <xdr:row>84</xdr:row>
      <xdr:rowOff>1427250</xdr:rowOff>
    </xdr:to>
    <xdr:pic>
      <xdr:nvPicPr>
        <xdr:cNvPr id="827" name="Имя " descr="Descr "/>
        <xdr:cNvPicPr>
          <a:picLocks noChangeAspect="1"/>
        </xdr:cNvPicPr>
      </xdr:nvPicPr>
      <xdr:blipFill>
        <a:blip xmlns:r="http://schemas.openxmlformats.org/officeDocument/2006/relationships" r:embed="rId21"/>
        <a:stretch>
          <a:fillRect/>
        </a:stretch>
      </xdr:blipFill>
      <xdr:spPr>
        <a:xfrm>
          <a:off x="5210175" y="29641800"/>
          <a:ext cx="1332000" cy="1332000"/>
        </a:xfrm>
        <a:prstGeom prst="rect">
          <a:avLst/>
        </a:prstGeom>
        <a:ln w="9525">
          <a:solidFill>
            <a:srgbClr val="000000"/>
          </a:solidFill>
          <a:prstDash val="solid"/>
        </a:ln>
      </xdr:spPr>
    </xdr:pic>
    <xdr:clientData/>
  </xdr:twoCellAnchor>
  <xdr:twoCellAnchor>
    <xdr:from>
      <xdr:col>8</xdr:col>
      <xdr:colOff>95250</xdr:colOff>
      <xdr:row>86</xdr:row>
      <xdr:rowOff>95250</xdr:rowOff>
    </xdr:from>
    <xdr:to>
      <xdr:col>8</xdr:col>
      <xdr:colOff>1427250</xdr:colOff>
      <xdr:row>86</xdr:row>
      <xdr:rowOff>1427250</xdr:rowOff>
    </xdr:to>
    <xdr:pic>
      <xdr:nvPicPr>
        <xdr:cNvPr id="828" name="Имя " descr="Descr "/>
        <xdr:cNvPicPr>
          <a:picLocks noChangeAspect="1"/>
        </xdr:cNvPicPr>
      </xdr:nvPicPr>
      <xdr:blipFill>
        <a:blip xmlns:r="http://schemas.openxmlformats.org/officeDocument/2006/relationships" r:embed="rId22"/>
        <a:stretch>
          <a:fillRect/>
        </a:stretch>
      </xdr:blipFill>
      <xdr:spPr>
        <a:xfrm>
          <a:off x="5210175" y="31165800"/>
          <a:ext cx="1332000" cy="1332000"/>
        </a:xfrm>
        <a:prstGeom prst="rect">
          <a:avLst/>
        </a:prstGeom>
        <a:ln w="9525">
          <a:solidFill>
            <a:srgbClr val="000000"/>
          </a:solidFill>
          <a:prstDash val="solid"/>
        </a:ln>
      </xdr:spPr>
    </xdr:pic>
    <xdr:clientData/>
  </xdr:twoCellAnchor>
  <xdr:twoCellAnchor>
    <xdr:from>
      <xdr:col>8</xdr:col>
      <xdr:colOff>95250</xdr:colOff>
      <xdr:row>87</xdr:row>
      <xdr:rowOff>95250</xdr:rowOff>
    </xdr:from>
    <xdr:to>
      <xdr:col>8</xdr:col>
      <xdr:colOff>1427250</xdr:colOff>
      <xdr:row>87</xdr:row>
      <xdr:rowOff>1427250</xdr:rowOff>
    </xdr:to>
    <xdr:pic>
      <xdr:nvPicPr>
        <xdr:cNvPr id="829" name="Имя " descr="Descr "/>
        <xdr:cNvPicPr>
          <a:picLocks noChangeAspect="1"/>
        </xdr:cNvPicPr>
      </xdr:nvPicPr>
      <xdr:blipFill>
        <a:blip xmlns:r="http://schemas.openxmlformats.org/officeDocument/2006/relationships" r:embed="rId23"/>
        <a:stretch>
          <a:fillRect/>
        </a:stretch>
      </xdr:blipFill>
      <xdr:spPr>
        <a:xfrm>
          <a:off x="5210175" y="32689800"/>
          <a:ext cx="1332000" cy="1332000"/>
        </a:xfrm>
        <a:prstGeom prst="rect">
          <a:avLst/>
        </a:prstGeom>
        <a:ln w="9525">
          <a:solidFill>
            <a:srgbClr val="000000"/>
          </a:solidFill>
          <a:prstDash val="solid"/>
        </a:ln>
      </xdr:spPr>
    </xdr:pic>
    <xdr:clientData/>
  </xdr:twoCellAnchor>
  <xdr:twoCellAnchor>
    <xdr:from>
      <xdr:col>8</xdr:col>
      <xdr:colOff>95250</xdr:colOff>
      <xdr:row>90</xdr:row>
      <xdr:rowOff>95250</xdr:rowOff>
    </xdr:from>
    <xdr:to>
      <xdr:col>8</xdr:col>
      <xdr:colOff>1427250</xdr:colOff>
      <xdr:row>90</xdr:row>
      <xdr:rowOff>1427250</xdr:rowOff>
    </xdr:to>
    <xdr:pic>
      <xdr:nvPicPr>
        <xdr:cNvPr id="830" name="Имя " descr="Descr "/>
        <xdr:cNvPicPr>
          <a:picLocks noChangeAspect="1"/>
        </xdr:cNvPicPr>
      </xdr:nvPicPr>
      <xdr:blipFill>
        <a:blip xmlns:r="http://schemas.openxmlformats.org/officeDocument/2006/relationships" r:embed="rId24"/>
        <a:stretch>
          <a:fillRect/>
        </a:stretch>
      </xdr:blipFill>
      <xdr:spPr>
        <a:xfrm>
          <a:off x="5210175" y="34213800"/>
          <a:ext cx="1332000" cy="1332000"/>
        </a:xfrm>
        <a:prstGeom prst="rect">
          <a:avLst/>
        </a:prstGeom>
        <a:ln w="9525">
          <a:solidFill>
            <a:srgbClr val="000000"/>
          </a:solidFill>
          <a:prstDash val="solid"/>
        </a:ln>
      </xdr:spPr>
    </xdr:pic>
    <xdr:clientData/>
  </xdr:twoCellAnchor>
  <xdr:twoCellAnchor>
    <xdr:from>
      <xdr:col>8</xdr:col>
      <xdr:colOff>95250</xdr:colOff>
      <xdr:row>95</xdr:row>
      <xdr:rowOff>95250</xdr:rowOff>
    </xdr:from>
    <xdr:to>
      <xdr:col>8</xdr:col>
      <xdr:colOff>1427250</xdr:colOff>
      <xdr:row>95</xdr:row>
      <xdr:rowOff>1427250</xdr:rowOff>
    </xdr:to>
    <xdr:pic>
      <xdr:nvPicPr>
        <xdr:cNvPr id="831" name="Имя " descr="Descr "/>
        <xdr:cNvPicPr>
          <a:picLocks noChangeAspect="1"/>
        </xdr:cNvPicPr>
      </xdr:nvPicPr>
      <xdr:blipFill>
        <a:blip xmlns:r="http://schemas.openxmlformats.org/officeDocument/2006/relationships" r:embed="rId25"/>
        <a:stretch>
          <a:fillRect/>
        </a:stretch>
      </xdr:blipFill>
      <xdr:spPr>
        <a:xfrm>
          <a:off x="5210175" y="35737800"/>
          <a:ext cx="1332000" cy="1332000"/>
        </a:xfrm>
        <a:prstGeom prst="rect">
          <a:avLst/>
        </a:prstGeom>
        <a:ln w="9525">
          <a:solidFill>
            <a:srgbClr val="000000"/>
          </a:solidFill>
          <a:prstDash val="solid"/>
        </a:ln>
      </xdr:spPr>
    </xdr:pic>
    <xdr:clientData/>
  </xdr:twoCellAnchor>
  <xdr:twoCellAnchor>
    <xdr:from>
      <xdr:col>8</xdr:col>
      <xdr:colOff>95250</xdr:colOff>
      <xdr:row>96</xdr:row>
      <xdr:rowOff>95250</xdr:rowOff>
    </xdr:from>
    <xdr:to>
      <xdr:col>8</xdr:col>
      <xdr:colOff>1427250</xdr:colOff>
      <xdr:row>96</xdr:row>
      <xdr:rowOff>1427250</xdr:rowOff>
    </xdr:to>
    <xdr:pic>
      <xdr:nvPicPr>
        <xdr:cNvPr id="832" name="Имя " descr="Descr "/>
        <xdr:cNvPicPr>
          <a:picLocks noChangeAspect="1"/>
        </xdr:cNvPicPr>
      </xdr:nvPicPr>
      <xdr:blipFill>
        <a:blip xmlns:r="http://schemas.openxmlformats.org/officeDocument/2006/relationships" r:embed="rId26"/>
        <a:stretch>
          <a:fillRect/>
        </a:stretch>
      </xdr:blipFill>
      <xdr:spPr>
        <a:xfrm>
          <a:off x="5210175" y="37261800"/>
          <a:ext cx="1332000" cy="1332000"/>
        </a:xfrm>
        <a:prstGeom prst="rect">
          <a:avLst/>
        </a:prstGeom>
        <a:ln w="9525">
          <a:solidFill>
            <a:srgbClr val="000000"/>
          </a:solidFill>
          <a:prstDash val="solid"/>
        </a:ln>
      </xdr:spPr>
    </xdr:pic>
    <xdr:clientData/>
  </xdr:twoCellAnchor>
  <xdr:twoCellAnchor>
    <xdr:from>
      <xdr:col>8</xdr:col>
      <xdr:colOff>95250</xdr:colOff>
      <xdr:row>101</xdr:row>
      <xdr:rowOff>95250</xdr:rowOff>
    </xdr:from>
    <xdr:to>
      <xdr:col>8</xdr:col>
      <xdr:colOff>1427250</xdr:colOff>
      <xdr:row>101</xdr:row>
      <xdr:rowOff>1427250</xdr:rowOff>
    </xdr:to>
    <xdr:pic>
      <xdr:nvPicPr>
        <xdr:cNvPr id="833" name="Имя " descr="Descr "/>
        <xdr:cNvPicPr>
          <a:picLocks noChangeAspect="1"/>
        </xdr:cNvPicPr>
      </xdr:nvPicPr>
      <xdr:blipFill>
        <a:blip xmlns:r="http://schemas.openxmlformats.org/officeDocument/2006/relationships" r:embed="rId27"/>
        <a:stretch>
          <a:fillRect/>
        </a:stretch>
      </xdr:blipFill>
      <xdr:spPr>
        <a:xfrm>
          <a:off x="5210175" y="38785800"/>
          <a:ext cx="1332000" cy="1332000"/>
        </a:xfrm>
        <a:prstGeom prst="rect">
          <a:avLst/>
        </a:prstGeom>
        <a:ln w="9525">
          <a:solidFill>
            <a:srgbClr val="000000"/>
          </a:solidFill>
          <a:prstDash val="solid"/>
        </a:ln>
      </xdr:spPr>
    </xdr:pic>
    <xdr:clientData/>
  </xdr:twoCellAnchor>
  <xdr:twoCellAnchor>
    <xdr:from>
      <xdr:col>8</xdr:col>
      <xdr:colOff>95250</xdr:colOff>
      <xdr:row>102</xdr:row>
      <xdr:rowOff>95250</xdr:rowOff>
    </xdr:from>
    <xdr:to>
      <xdr:col>8</xdr:col>
      <xdr:colOff>1427250</xdr:colOff>
      <xdr:row>102</xdr:row>
      <xdr:rowOff>1427250</xdr:rowOff>
    </xdr:to>
    <xdr:pic>
      <xdr:nvPicPr>
        <xdr:cNvPr id="834" name="Имя " descr="Descr "/>
        <xdr:cNvPicPr>
          <a:picLocks noChangeAspect="1"/>
        </xdr:cNvPicPr>
      </xdr:nvPicPr>
      <xdr:blipFill>
        <a:blip xmlns:r="http://schemas.openxmlformats.org/officeDocument/2006/relationships" r:embed="rId28"/>
        <a:stretch>
          <a:fillRect/>
        </a:stretch>
      </xdr:blipFill>
      <xdr:spPr>
        <a:xfrm>
          <a:off x="5210175" y="40309800"/>
          <a:ext cx="1332000" cy="1332000"/>
        </a:xfrm>
        <a:prstGeom prst="rect">
          <a:avLst/>
        </a:prstGeom>
        <a:ln w="9525">
          <a:solidFill>
            <a:srgbClr val="000000"/>
          </a:solidFill>
          <a:prstDash val="solid"/>
        </a:ln>
      </xdr:spPr>
    </xdr:pic>
    <xdr:clientData/>
  </xdr:twoCellAnchor>
  <xdr:twoCellAnchor>
    <xdr:from>
      <xdr:col>8</xdr:col>
      <xdr:colOff>95250</xdr:colOff>
      <xdr:row>107</xdr:row>
      <xdr:rowOff>95250</xdr:rowOff>
    </xdr:from>
    <xdr:to>
      <xdr:col>8</xdr:col>
      <xdr:colOff>1427250</xdr:colOff>
      <xdr:row>107</xdr:row>
      <xdr:rowOff>1427250</xdr:rowOff>
    </xdr:to>
    <xdr:pic>
      <xdr:nvPicPr>
        <xdr:cNvPr id="835" name="Имя " descr="Descr "/>
        <xdr:cNvPicPr>
          <a:picLocks noChangeAspect="1"/>
        </xdr:cNvPicPr>
      </xdr:nvPicPr>
      <xdr:blipFill>
        <a:blip xmlns:r="http://schemas.openxmlformats.org/officeDocument/2006/relationships" r:embed="rId29"/>
        <a:stretch>
          <a:fillRect/>
        </a:stretch>
      </xdr:blipFill>
      <xdr:spPr>
        <a:xfrm>
          <a:off x="5210175" y="41833800"/>
          <a:ext cx="1332000" cy="1332000"/>
        </a:xfrm>
        <a:prstGeom prst="rect">
          <a:avLst/>
        </a:prstGeom>
        <a:ln w="9525">
          <a:solidFill>
            <a:srgbClr val="000000"/>
          </a:solidFill>
          <a:prstDash val="solid"/>
        </a:ln>
      </xdr:spPr>
    </xdr:pic>
    <xdr:clientData/>
  </xdr:twoCellAnchor>
  <xdr:twoCellAnchor>
    <xdr:from>
      <xdr:col>8</xdr:col>
      <xdr:colOff>95250</xdr:colOff>
      <xdr:row>110</xdr:row>
      <xdr:rowOff>95250</xdr:rowOff>
    </xdr:from>
    <xdr:to>
      <xdr:col>8</xdr:col>
      <xdr:colOff>1427250</xdr:colOff>
      <xdr:row>110</xdr:row>
      <xdr:rowOff>1427250</xdr:rowOff>
    </xdr:to>
    <xdr:pic>
      <xdr:nvPicPr>
        <xdr:cNvPr id="836" name="Имя " descr="Descr "/>
        <xdr:cNvPicPr>
          <a:picLocks noChangeAspect="1"/>
        </xdr:cNvPicPr>
      </xdr:nvPicPr>
      <xdr:blipFill>
        <a:blip xmlns:r="http://schemas.openxmlformats.org/officeDocument/2006/relationships" r:embed="rId30"/>
        <a:stretch>
          <a:fillRect/>
        </a:stretch>
      </xdr:blipFill>
      <xdr:spPr>
        <a:xfrm>
          <a:off x="5210175" y="43357800"/>
          <a:ext cx="1332000" cy="1332000"/>
        </a:xfrm>
        <a:prstGeom prst="rect">
          <a:avLst/>
        </a:prstGeom>
        <a:ln w="9525">
          <a:solidFill>
            <a:srgbClr val="000000"/>
          </a:solidFill>
          <a:prstDash val="solid"/>
        </a:ln>
      </xdr:spPr>
    </xdr:pic>
    <xdr:clientData/>
  </xdr:twoCellAnchor>
  <xdr:twoCellAnchor>
    <xdr:from>
      <xdr:col>8</xdr:col>
      <xdr:colOff>95250</xdr:colOff>
      <xdr:row>111</xdr:row>
      <xdr:rowOff>95250</xdr:rowOff>
    </xdr:from>
    <xdr:to>
      <xdr:col>8</xdr:col>
      <xdr:colOff>1427250</xdr:colOff>
      <xdr:row>111</xdr:row>
      <xdr:rowOff>1427250</xdr:rowOff>
    </xdr:to>
    <xdr:pic>
      <xdr:nvPicPr>
        <xdr:cNvPr id="837" name="Имя " descr="Descr "/>
        <xdr:cNvPicPr>
          <a:picLocks noChangeAspect="1"/>
        </xdr:cNvPicPr>
      </xdr:nvPicPr>
      <xdr:blipFill>
        <a:blip xmlns:r="http://schemas.openxmlformats.org/officeDocument/2006/relationships" r:embed="rId31"/>
        <a:stretch>
          <a:fillRect/>
        </a:stretch>
      </xdr:blipFill>
      <xdr:spPr>
        <a:xfrm>
          <a:off x="5210175" y="44881800"/>
          <a:ext cx="1332000" cy="1332000"/>
        </a:xfrm>
        <a:prstGeom prst="rect">
          <a:avLst/>
        </a:prstGeom>
        <a:ln w="9525">
          <a:solidFill>
            <a:srgbClr val="000000"/>
          </a:solidFill>
          <a:prstDash val="solid"/>
        </a:ln>
      </xdr:spPr>
    </xdr:pic>
    <xdr:clientData/>
  </xdr:twoCellAnchor>
  <xdr:twoCellAnchor>
    <xdr:from>
      <xdr:col>8</xdr:col>
      <xdr:colOff>95250</xdr:colOff>
      <xdr:row>112</xdr:row>
      <xdr:rowOff>95250</xdr:rowOff>
    </xdr:from>
    <xdr:to>
      <xdr:col>8</xdr:col>
      <xdr:colOff>1427250</xdr:colOff>
      <xdr:row>112</xdr:row>
      <xdr:rowOff>1427250</xdr:rowOff>
    </xdr:to>
    <xdr:pic>
      <xdr:nvPicPr>
        <xdr:cNvPr id="838" name="Имя " descr="Descr "/>
        <xdr:cNvPicPr>
          <a:picLocks noChangeAspect="1"/>
        </xdr:cNvPicPr>
      </xdr:nvPicPr>
      <xdr:blipFill>
        <a:blip xmlns:r="http://schemas.openxmlformats.org/officeDocument/2006/relationships" r:embed="rId32"/>
        <a:stretch>
          <a:fillRect/>
        </a:stretch>
      </xdr:blipFill>
      <xdr:spPr>
        <a:xfrm>
          <a:off x="5210175" y="46405800"/>
          <a:ext cx="1332000" cy="1332000"/>
        </a:xfrm>
        <a:prstGeom prst="rect">
          <a:avLst/>
        </a:prstGeom>
        <a:ln w="9525">
          <a:solidFill>
            <a:srgbClr val="000000"/>
          </a:solidFill>
          <a:prstDash val="solid"/>
        </a:ln>
      </xdr:spPr>
    </xdr:pic>
    <xdr:clientData/>
  </xdr:twoCellAnchor>
  <xdr:twoCellAnchor>
    <xdr:from>
      <xdr:col>8</xdr:col>
      <xdr:colOff>95250</xdr:colOff>
      <xdr:row>119</xdr:row>
      <xdr:rowOff>95250</xdr:rowOff>
    </xdr:from>
    <xdr:to>
      <xdr:col>8</xdr:col>
      <xdr:colOff>1427250</xdr:colOff>
      <xdr:row>119</xdr:row>
      <xdr:rowOff>1427250</xdr:rowOff>
    </xdr:to>
    <xdr:pic>
      <xdr:nvPicPr>
        <xdr:cNvPr id="839" name="Имя " descr="Descr "/>
        <xdr:cNvPicPr>
          <a:picLocks noChangeAspect="1"/>
        </xdr:cNvPicPr>
      </xdr:nvPicPr>
      <xdr:blipFill>
        <a:blip xmlns:r="http://schemas.openxmlformats.org/officeDocument/2006/relationships" r:embed="rId33"/>
        <a:stretch>
          <a:fillRect/>
        </a:stretch>
      </xdr:blipFill>
      <xdr:spPr>
        <a:xfrm>
          <a:off x="5210175" y="47929800"/>
          <a:ext cx="1332000" cy="1332000"/>
        </a:xfrm>
        <a:prstGeom prst="rect">
          <a:avLst/>
        </a:prstGeom>
        <a:ln w="9525">
          <a:solidFill>
            <a:srgbClr val="000000"/>
          </a:solidFill>
          <a:prstDash val="solid"/>
        </a:ln>
      </xdr:spPr>
    </xdr:pic>
    <xdr:clientData/>
  </xdr:twoCellAnchor>
  <xdr:twoCellAnchor>
    <xdr:from>
      <xdr:col>8</xdr:col>
      <xdr:colOff>95250</xdr:colOff>
      <xdr:row>120</xdr:row>
      <xdr:rowOff>95250</xdr:rowOff>
    </xdr:from>
    <xdr:to>
      <xdr:col>8</xdr:col>
      <xdr:colOff>1427250</xdr:colOff>
      <xdr:row>120</xdr:row>
      <xdr:rowOff>1427250</xdr:rowOff>
    </xdr:to>
    <xdr:pic>
      <xdr:nvPicPr>
        <xdr:cNvPr id="840" name="Имя " descr="Descr "/>
        <xdr:cNvPicPr>
          <a:picLocks noChangeAspect="1"/>
        </xdr:cNvPicPr>
      </xdr:nvPicPr>
      <xdr:blipFill>
        <a:blip xmlns:r="http://schemas.openxmlformats.org/officeDocument/2006/relationships" r:embed="rId34"/>
        <a:stretch>
          <a:fillRect/>
        </a:stretch>
      </xdr:blipFill>
      <xdr:spPr>
        <a:xfrm>
          <a:off x="5210175" y="49453800"/>
          <a:ext cx="1332000" cy="1332000"/>
        </a:xfrm>
        <a:prstGeom prst="rect">
          <a:avLst/>
        </a:prstGeom>
        <a:ln w="9525">
          <a:solidFill>
            <a:srgbClr val="000000"/>
          </a:solidFill>
          <a:prstDash val="solid"/>
        </a:ln>
      </xdr:spPr>
    </xdr:pic>
    <xdr:clientData/>
  </xdr:twoCellAnchor>
  <xdr:twoCellAnchor>
    <xdr:from>
      <xdr:col>8</xdr:col>
      <xdr:colOff>95250</xdr:colOff>
      <xdr:row>121</xdr:row>
      <xdr:rowOff>95250</xdr:rowOff>
    </xdr:from>
    <xdr:to>
      <xdr:col>8</xdr:col>
      <xdr:colOff>1427250</xdr:colOff>
      <xdr:row>121</xdr:row>
      <xdr:rowOff>1427250</xdr:rowOff>
    </xdr:to>
    <xdr:pic>
      <xdr:nvPicPr>
        <xdr:cNvPr id="841" name="Имя " descr="Descr "/>
        <xdr:cNvPicPr>
          <a:picLocks noChangeAspect="1"/>
        </xdr:cNvPicPr>
      </xdr:nvPicPr>
      <xdr:blipFill>
        <a:blip xmlns:r="http://schemas.openxmlformats.org/officeDocument/2006/relationships" r:embed="rId35"/>
        <a:stretch>
          <a:fillRect/>
        </a:stretch>
      </xdr:blipFill>
      <xdr:spPr>
        <a:xfrm>
          <a:off x="5210175" y="50977800"/>
          <a:ext cx="1332000" cy="1332000"/>
        </a:xfrm>
        <a:prstGeom prst="rect">
          <a:avLst/>
        </a:prstGeom>
        <a:ln w="9525">
          <a:solidFill>
            <a:srgbClr val="000000"/>
          </a:solidFill>
          <a:prstDash val="solid"/>
        </a:ln>
      </xdr:spPr>
    </xdr:pic>
    <xdr:clientData/>
  </xdr:twoCellAnchor>
  <xdr:twoCellAnchor>
    <xdr:from>
      <xdr:col>8</xdr:col>
      <xdr:colOff>95250</xdr:colOff>
      <xdr:row>130</xdr:row>
      <xdr:rowOff>95250</xdr:rowOff>
    </xdr:from>
    <xdr:to>
      <xdr:col>8</xdr:col>
      <xdr:colOff>1427250</xdr:colOff>
      <xdr:row>130</xdr:row>
      <xdr:rowOff>1427250</xdr:rowOff>
    </xdr:to>
    <xdr:pic>
      <xdr:nvPicPr>
        <xdr:cNvPr id="842" name="Имя " descr="Descr "/>
        <xdr:cNvPicPr>
          <a:picLocks noChangeAspect="1"/>
        </xdr:cNvPicPr>
      </xdr:nvPicPr>
      <xdr:blipFill>
        <a:blip xmlns:r="http://schemas.openxmlformats.org/officeDocument/2006/relationships" r:embed="rId36"/>
        <a:stretch>
          <a:fillRect/>
        </a:stretch>
      </xdr:blipFill>
      <xdr:spPr>
        <a:xfrm>
          <a:off x="5210175" y="52501800"/>
          <a:ext cx="1332000" cy="1332000"/>
        </a:xfrm>
        <a:prstGeom prst="rect">
          <a:avLst/>
        </a:prstGeom>
        <a:ln w="9525">
          <a:solidFill>
            <a:srgbClr val="000000"/>
          </a:solidFill>
          <a:prstDash val="solid"/>
        </a:ln>
      </xdr:spPr>
    </xdr:pic>
    <xdr:clientData/>
  </xdr:twoCellAnchor>
  <xdr:twoCellAnchor>
    <xdr:from>
      <xdr:col>8</xdr:col>
      <xdr:colOff>95250</xdr:colOff>
      <xdr:row>131</xdr:row>
      <xdr:rowOff>95250</xdr:rowOff>
    </xdr:from>
    <xdr:to>
      <xdr:col>8</xdr:col>
      <xdr:colOff>1427250</xdr:colOff>
      <xdr:row>131</xdr:row>
      <xdr:rowOff>1427250</xdr:rowOff>
    </xdr:to>
    <xdr:pic>
      <xdr:nvPicPr>
        <xdr:cNvPr id="843" name="Имя " descr="Descr "/>
        <xdr:cNvPicPr>
          <a:picLocks noChangeAspect="1"/>
        </xdr:cNvPicPr>
      </xdr:nvPicPr>
      <xdr:blipFill>
        <a:blip xmlns:r="http://schemas.openxmlformats.org/officeDocument/2006/relationships" r:embed="rId37"/>
        <a:stretch>
          <a:fillRect/>
        </a:stretch>
      </xdr:blipFill>
      <xdr:spPr>
        <a:xfrm>
          <a:off x="5210175" y="54025800"/>
          <a:ext cx="1332000" cy="1332000"/>
        </a:xfrm>
        <a:prstGeom prst="rect">
          <a:avLst/>
        </a:prstGeom>
        <a:ln w="9525">
          <a:solidFill>
            <a:srgbClr val="000000"/>
          </a:solidFill>
          <a:prstDash val="solid"/>
        </a:ln>
      </xdr:spPr>
    </xdr:pic>
    <xdr:clientData/>
  </xdr:twoCellAnchor>
  <xdr:twoCellAnchor>
    <xdr:from>
      <xdr:col>8</xdr:col>
      <xdr:colOff>95250</xdr:colOff>
      <xdr:row>132</xdr:row>
      <xdr:rowOff>95250</xdr:rowOff>
    </xdr:from>
    <xdr:to>
      <xdr:col>8</xdr:col>
      <xdr:colOff>1427250</xdr:colOff>
      <xdr:row>132</xdr:row>
      <xdr:rowOff>1427250</xdr:rowOff>
    </xdr:to>
    <xdr:pic>
      <xdr:nvPicPr>
        <xdr:cNvPr id="844" name="Имя " descr="Descr "/>
        <xdr:cNvPicPr>
          <a:picLocks noChangeAspect="1"/>
        </xdr:cNvPicPr>
      </xdr:nvPicPr>
      <xdr:blipFill>
        <a:blip xmlns:r="http://schemas.openxmlformats.org/officeDocument/2006/relationships" r:embed="rId38"/>
        <a:stretch>
          <a:fillRect/>
        </a:stretch>
      </xdr:blipFill>
      <xdr:spPr>
        <a:xfrm>
          <a:off x="5210175" y="55549800"/>
          <a:ext cx="1332000" cy="1332000"/>
        </a:xfrm>
        <a:prstGeom prst="rect">
          <a:avLst/>
        </a:prstGeom>
        <a:ln w="9525">
          <a:solidFill>
            <a:srgbClr val="000000"/>
          </a:solidFill>
          <a:prstDash val="solid"/>
        </a:ln>
      </xdr:spPr>
    </xdr:pic>
    <xdr:clientData/>
  </xdr:twoCellAnchor>
  <xdr:twoCellAnchor>
    <xdr:from>
      <xdr:col>8</xdr:col>
      <xdr:colOff>95250</xdr:colOff>
      <xdr:row>136</xdr:row>
      <xdr:rowOff>95250</xdr:rowOff>
    </xdr:from>
    <xdr:to>
      <xdr:col>8</xdr:col>
      <xdr:colOff>1427250</xdr:colOff>
      <xdr:row>136</xdr:row>
      <xdr:rowOff>1427250</xdr:rowOff>
    </xdr:to>
    <xdr:pic>
      <xdr:nvPicPr>
        <xdr:cNvPr id="845" name="Имя " descr="Descr "/>
        <xdr:cNvPicPr>
          <a:picLocks noChangeAspect="1"/>
        </xdr:cNvPicPr>
      </xdr:nvPicPr>
      <xdr:blipFill>
        <a:blip xmlns:r="http://schemas.openxmlformats.org/officeDocument/2006/relationships" r:embed="rId39"/>
        <a:stretch>
          <a:fillRect/>
        </a:stretch>
      </xdr:blipFill>
      <xdr:spPr>
        <a:xfrm>
          <a:off x="5210175" y="57073800"/>
          <a:ext cx="1332000" cy="1332000"/>
        </a:xfrm>
        <a:prstGeom prst="rect">
          <a:avLst/>
        </a:prstGeom>
        <a:ln w="9525">
          <a:solidFill>
            <a:srgbClr val="000000"/>
          </a:solidFill>
          <a:prstDash val="solid"/>
        </a:ln>
      </xdr:spPr>
    </xdr:pic>
    <xdr:clientData/>
  </xdr:twoCellAnchor>
  <xdr:twoCellAnchor>
    <xdr:from>
      <xdr:col>8</xdr:col>
      <xdr:colOff>95250</xdr:colOff>
      <xdr:row>137</xdr:row>
      <xdr:rowOff>95250</xdr:rowOff>
    </xdr:from>
    <xdr:to>
      <xdr:col>8</xdr:col>
      <xdr:colOff>1427250</xdr:colOff>
      <xdr:row>137</xdr:row>
      <xdr:rowOff>1427250</xdr:rowOff>
    </xdr:to>
    <xdr:pic>
      <xdr:nvPicPr>
        <xdr:cNvPr id="846" name="Имя " descr="Descr "/>
        <xdr:cNvPicPr>
          <a:picLocks noChangeAspect="1"/>
        </xdr:cNvPicPr>
      </xdr:nvPicPr>
      <xdr:blipFill>
        <a:blip xmlns:r="http://schemas.openxmlformats.org/officeDocument/2006/relationships" r:embed="rId40"/>
        <a:stretch>
          <a:fillRect/>
        </a:stretch>
      </xdr:blipFill>
      <xdr:spPr>
        <a:xfrm>
          <a:off x="5210175" y="58597800"/>
          <a:ext cx="1332000" cy="1332000"/>
        </a:xfrm>
        <a:prstGeom prst="rect">
          <a:avLst/>
        </a:prstGeom>
        <a:ln w="9525">
          <a:solidFill>
            <a:srgbClr val="000000"/>
          </a:solidFill>
          <a:prstDash val="solid"/>
        </a:ln>
      </xdr:spPr>
    </xdr:pic>
    <xdr:clientData/>
  </xdr:twoCellAnchor>
  <xdr:twoCellAnchor>
    <xdr:from>
      <xdr:col>8</xdr:col>
      <xdr:colOff>95250</xdr:colOff>
      <xdr:row>139</xdr:row>
      <xdr:rowOff>95250</xdr:rowOff>
    </xdr:from>
    <xdr:to>
      <xdr:col>8</xdr:col>
      <xdr:colOff>1427250</xdr:colOff>
      <xdr:row>139</xdr:row>
      <xdr:rowOff>1427250</xdr:rowOff>
    </xdr:to>
    <xdr:pic>
      <xdr:nvPicPr>
        <xdr:cNvPr id="847" name="Имя " descr="Descr "/>
        <xdr:cNvPicPr>
          <a:picLocks noChangeAspect="1"/>
        </xdr:cNvPicPr>
      </xdr:nvPicPr>
      <xdr:blipFill>
        <a:blip xmlns:r="http://schemas.openxmlformats.org/officeDocument/2006/relationships" r:embed="rId41"/>
        <a:stretch>
          <a:fillRect/>
        </a:stretch>
      </xdr:blipFill>
      <xdr:spPr>
        <a:xfrm>
          <a:off x="5210175" y="60121800"/>
          <a:ext cx="1332000" cy="1332000"/>
        </a:xfrm>
        <a:prstGeom prst="rect">
          <a:avLst/>
        </a:prstGeom>
        <a:ln w="9525">
          <a:solidFill>
            <a:srgbClr val="000000"/>
          </a:solidFill>
          <a:prstDash val="solid"/>
        </a:ln>
      </xdr:spPr>
    </xdr:pic>
    <xdr:clientData/>
  </xdr:twoCellAnchor>
  <xdr:twoCellAnchor>
    <xdr:from>
      <xdr:col>8</xdr:col>
      <xdr:colOff>95250</xdr:colOff>
      <xdr:row>145</xdr:row>
      <xdr:rowOff>95250</xdr:rowOff>
    </xdr:from>
    <xdr:to>
      <xdr:col>8</xdr:col>
      <xdr:colOff>1427250</xdr:colOff>
      <xdr:row>145</xdr:row>
      <xdr:rowOff>1427250</xdr:rowOff>
    </xdr:to>
    <xdr:pic>
      <xdr:nvPicPr>
        <xdr:cNvPr id="848" name="Имя " descr="Descr "/>
        <xdr:cNvPicPr>
          <a:picLocks noChangeAspect="1"/>
        </xdr:cNvPicPr>
      </xdr:nvPicPr>
      <xdr:blipFill>
        <a:blip xmlns:r="http://schemas.openxmlformats.org/officeDocument/2006/relationships" r:embed="rId42"/>
        <a:stretch>
          <a:fillRect/>
        </a:stretch>
      </xdr:blipFill>
      <xdr:spPr>
        <a:xfrm>
          <a:off x="5210175" y="61645800"/>
          <a:ext cx="1332000" cy="1332000"/>
        </a:xfrm>
        <a:prstGeom prst="rect">
          <a:avLst/>
        </a:prstGeom>
        <a:ln w="9525">
          <a:solidFill>
            <a:srgbClr val="000000"/>
          </a:solidFill>
          <a:prstDash val="solid"/>
        </a:ln>
      </xdr:spPr>
    </xdr:pic>
    <xdr:clientData/>
  </xdr:twoCellAnchor>
  <xdr:twoCellAnchor>
    <xdr:from>
      <xdr:col>8</xdr:col>
      <xdr:colOff>95250</xdr:colOff>
      <xdr:row>146</xdr:row>
      <xdr:rowOff>95250</xdr:rowOff>
    </xdr:from>
    <xdr:to>
      <xdr:col>8</xdr:col>
      <xdr:colOff>1427250</xdr:colOff>
      <xdr:row>146</xdr:row>
      <xdr:rowOff>1427250</xdr:rowOff>
    </xdr:to>
    <xdr:pic>
      <xdr:nvPicPr>
        <xdr:cNvPr id="849" name="Имя " descr="Descr "/>
        <xdr:cNvPicPr>
          <a:picLocks noChangeAspect="1"/>
        </xdr:cNvPicPr>
      </xdr:nvPicPr>
      <xdr:blipFill>
        <a:blip xmlns:r="http://schemas.openxmlformats.org/officeDocument/2006/relationships" r:embed="rId43"/>
        <a:stretch>
          <a:fillRect/>
        </a:stretch>
      </xdr:blipFill>
      <xdr:spPr>
        <a:xfrm>
          <a:off x="5210175" y="63169800"/>
          <a:ext cx="1332000" cy="1332000"/>
        </a:xfrm>
        <a:prstGeom prst="rect">
          <a:avLst/>
        </a:prstGeom>
        <a:ln w="9525">
          <a:solidFill>
            <a:srgbClr val="000000"/>
          </a:solidFill>
          <a:prstDash val="solid"/>
        </a:ln>
      </xdr:spPr>
    </xdr:pic>
    <xdr:clientData/>
  </xdr:twoCellAnchor>
  <xdr:twoCellAnchor>
    <xdr:from>
      <xdr:col>8</xdr:col>
      <xdr:colOff>95250</xdr:colOff>
      <xdr:row>147</xdr:row>
      <xdr:rowOff>95250</xdr:rowOff>
    </xdr:from>
    <xdr:to>
      <xdr:col>8</xdr:col>
      <xdr:colOff>1427250</xdr:colOff>
      <xdr:row>147</xdr:row>
      <xdr:rowOff>1427250</xdr:rowOff>
    </xdr:to>
    <xdr:pic>
      <xdr:nvPicPr>
        <xdr:cNvPr id="850" name="Имя " descr="Descr "/>
        <xdr:cNvPicPr>
          <a:picLocks noChangeAspect="1"/>
        </xdr:cNvPicPr>
      </xdr:nvPicPr>
      <xdr:blipFill>
        <a:blip xmlns:r="http://schemas.openxmlformats.org/officeDocument/2006/relationships" r:embed="rId44"/>
        <a:stretch>
          <a:fillRect/>
        </a:stretch>
      </xdr:blipFill>
      <xdr:spPr>
        <a:xfrm>
          <a:off x="5210175" y="64693800"/>
          <a:ext cx="1332000" cy="1332000"/>
        </a:xfrm>
        <a:prstGeom prst="rect">
          <a:avLst/>
        </a:prstGeom>
        <a:ln w="9525">
          <a:solidFill>
            <a:srgbClr val="000000"/>
          </a:solidFill>
          <a:prstDash val="solid"/>
        </a:ln>
      </xdr:spPr>
    </xdr:pic>
    <xdr:clientData/>
  </xdr:twoCellAnchor>
  <xdr:twoCellAnchor>
    <xdr:from>
      <xdr:col>8</xdr:col>
      <xdr:colOff>95250</xdr:colOff>
      <xdr:row>148</xdr:row>
      <xdr:rowOff>95250</xdr:rowOff>
    </xdr:from>
    <xdr:to>
      <xdr:col>8</xdr:col>
      <xdr:colOff>1427250</xdr:colOff>
      <xdr:row>148</xdr:row>
      <xdr:rowOff>1427250</xdr:rowOff>
    </xdr:to>
    <xdr:pic>
      <xdr:nvPicPr>
        <xdr:cNvPr id="851" name="Имя " descr="Descr "/>
        <xdr:cNvPicPr>
          <a:picLocks noChangeAspect="1"/>
        </xdr:cNvPicPr>
      </xdr:nvPicPr>
      <xdr:blipFill>
        <a:blip xmlns:r="http://schemas.openxmlformats.org/officeDocument/2006/relationships" r:embed="rId45"/>
        <a:stretch>
          <a:fillRect/>
        </a:stretch>
      </xdr:blipFill>
      <xdr:spPr>
        <a:xfrm>
          <a:off x="5210175" y="66217800"/>
          <a:ext cx="1332000" cy="1332000"/>
        </a:xfrm>
        <a:prstGeom prst="rect">
          <a:avLst/>
        </a:prstGeom>
        <a:ln w="9525">
          <a:solidFill>
            <a:srgbClr val="000000"/>
          </a:solidFill>
          <a:prstDash val="solid"/>
        </a:ln>
      </xdr:spPr>
    </xdr:pic>
    <xdr:clientData/>
  </xdr:twoCellAnchor>
  <xdr:twoCellAnchor>
    <xdr:from>
      <xdr:col>8</xdr:col>
      <xdr:colOff>95250</xdr:colOff>
      <xdr:row>152</xdr:row>
      <xdr:rowOff>95250</xdr:rowOff>
    </xdr:from>
    <xdr:to>
      <xdr:col>8</xdr:col>
      <xdr:colOff>1427250</xdr:colOff>
      <xdr:row>152</xdr:row>
      <xdr:rowOff>1427250</xdr:rowOff>
    </xdr:to>
    <xdr:pic>
      <xdr:nvPicPr>
        <xdr:cNvPr id="852" name="Имя " descr="Descr "/>
        <xdr:cNvPicPr>
          <a:picLocks noChangeAspect="1"/>
        </xdr:cNvPicPr>
      </xdr:nvPicPr>
      <xdr:blipFill>
        <a:blip xmlns:r="http://schemas.openxmlformats.org/officeDocument/2006/relationships" r:embed="rId46"/>
        <a:stretch>
          <a:fillRect/>
        </a:stretch>
      </xdr:blipFill>
      <xdr:spPr>
        <a:xfrm>
          <a:off x="5210175" y="67741800"/>
          <a:ext cx="1332000" cy="1332000"/>
        </a:xfrm>
        <a:prstGeom prst="rect">
          <a:avLst/>
        </a:prstGeom>
        <a:ln w="9525">
          <a:solidFill>
            <a:srgbClr val="000000"/>
          </a:solidFill>
          <a:prstDash val="solid"/>
        </a:ln>
      </xdr:spPr>
    </xdr:pic>
    <xdr:clientData/>
  </xdr:twoCellAnchor>
  <xdr:twoCellAnchor>
    <xdr:from>
      <xdr:col>8</xdr:col>
      <xdr:colOff>95250</xdr:colOff>
      <xdr:row>155</xdr:row>
      <xdr:rowOff>95250</xdr:rowOff>
    </xdr:from>
    <xdr:to>
      <xdr:col>8</xdr:col>
      <xdr:colOff>1427250</xdr:colOff>
      <xdr:row>155</xdr:row>
      <xdr:rowOff>1427250</xdr:rowOff>
    </xdr:to>
    <xdr:pic>
      <xdr:nvPicPr>
        <xdr:cNvPr id="853" name="Имя " descr="Descr "/>
        <xdr:cNvPicPr>
          <a:picLocks noChangeAspect="1"/>
        </xdr:cNvPicPr>
      </xdr:nvPicPr>
      <xdr:blipFill>
        <a:blip xmlns:r="http://schemas.openxmlformats.org/officeDocument/2006/relationships" r:embed="rId47"/>
        <a:stretch>
          <a:fillRect/>
        </a:stretch>
      </xdr:blipFill>
      <xdr:spPr>
        <a:xfrm>
          <a:off x="5210175" y="69265800"/>
          <a:ext cx="1332000" cy="1332000"/>
        </a:xfrm>
        <a:prstGeom prst="rect">
          <a:avLst/>
        </a:prstGeom>
        <a:ln w="9525">
          <a:solidFill>
            <a:srgbClr val="000000"/>
          </a:solidFill>
          <a:prstDash val="solid"/>
        </a:ln>
      </xdr:spPr>
    </xdr:pic>
    <xdr:clientData/>
  </xdr:twoCellAnchor>
  <xdr:twoCellAnchor>
    <xdr:from>
      <xdr:col>8</xdr:col>
      <xdr:colOff>95250</xdr:colOff>
      <xdr:row>156</xdr:row>
      <xdr:rowOff>95250</xdr:rowOff>
    </xdr:from>
    <xdr:to>
      <xdr:col>8</xdr:col>
      <xdr:colOff>1427250</xdr:colOff>
      <xdr:row>156</xdr:row>
      <xdr:rowOff>1427250</xdr:rowOff>
    </xdr:to>
    <xdr:pic>
      <xdr:nvPicPr>
        <xdr:cNvPr id="854" name="Имя " descr="Descr "/>
        <xdr:cNvPicPr>
          <a:picLocks noChangeAspect="1"/>
        </xdr:cNvPicPr>
      </xdr:nvPicPr>
      <xdr:blipFill>
        <a:blip xmlns:r="http://schemas.openxmlformats.org/officeDocument/2006/relationships" r:embed="rId48"/>
        <a:stretch>
          <a:fillRect/>
        </a:stretch>
      </xdr:blipFill>
      <xdr:spPr>
        <a:xfrm>
          <a:off x="5210175" y="70789800"/>
          <a:ext cx="1332000" cy="1332000"/>
        </a:xfrm>
        <a:prstGeom prst="rect">
          <a:avLst/>
        </a:prstGeom>
        <a:ln w="9525">
          <a:solidFill>
            <a:srgbClr val="000000"/>
          </a:solidFill>
          <a:prstDash val="solid"/>
        </a:ln>
      </xdr:spPr>
    </xdr:pic>
    <xdr:clientData/>
  </xdr:twoCellAnchor>
  <xdr:twoCellAnchor>
    <xdr:from>
      <xdr:col>8</xdr:col>
      <xdr:colOff>95250</xdr:colOff>
      <xdr:row>160</xdr:row>
      <xdr:rowOff>95250</xdr:rowOff>
    </xdr:from>
    <xdr:to>
      <xdr:col>8</xdr:col>
      <xdr:colOff>1427250</xdr:colOff>
      <xdr:row>160</xdr:row>
      <xdr:rowOff>1427250</xdr:rowOff>
    </xdr:to>
    <xdr:pic>
      <xdr:nvPicPr>
        <xdr:cNvPr id="855" name="Имя " descr="Descr "/>
        <xdr:cNvPicPr>
          <a:picLocks noChangeAspect="1"/>
        </xdr:cNvPicPr>
      </xdr:nvPicPr>
      <xdr:blipFill>
        <a:blip xmlns:r="http://schemas.openxmlformats.org/officeDocument/2006/relationships" r:embed="rId49"/>
        <a:stretch>
          <a:fillRect/>
        </a:stretch>
      </xdr:blipFill>
      <xdr:spPr>
        <a:xfrm>
          <a:off x="5210175" y="72313800"/>
          <a:ext cx="1332000" cy="1332000"/>
        </a:xfrm>
        <a:prstGeom prst="rect">
          <a:avLst/>
        </a:prstGeom>
        <a:ln w="9525">
          <a:solidFill>
            <a:srgbClr val="000000"/>
          </a:solidFill>
          <a:prstDash val="solid"/>
        </a:ln>
      </xdr:spPr>
    </xdr:pic>
    <xdr:clientData/>
  </xdr:twoCellAnchor>
  <xdr:twoCellAnchor>
    <xdr:from>
      <xdr:col>8</xdr:col>
      <xdr:colOff>95250</xdr:colOff>
      <xdr:row>163</xdr:row>
      <xdr:rowOff>95250</xdr:rowOff>
    </xdr:from>
    <xdr:to>
      <xdr:col>8</xdr:col>
      <xdr:colOff>1427250</xdr:colOff>
      <xdr:row>163</xdr:row>
      <xdr:rowOff>1427250</xdr:rowOff>
    </xdr:to>
    <xdr:pic>
      <xdr:nvPicPr>
        <xdr:cNvPr id="856" name="Имя " descr="Descr "/>
        <xdr:cNvPicPr>
          <a:picLocks noChangeAspect="1"/>
        </xdr:cNvPicPr>
      </xdr:nvPicPr>
      <xdr:blipFill>
        <a:blip xmlns:r="http://schemas.openxmlformats.org/officeDocument/2006/relationships" r:embed="rId50"/>
        <a:stretch>
          <a:fillRect/>
        </a:stretch>
      </xdr:blipFill>
      <xdr:spPr>
        <a:xfrm>
          <a:off x="5210175" y="73837800"/>
          <a:ext cx="1332000" cy="1332000"/>
        </a:xfrm>
        <a:prstGeom prst="rect">
          <a:avLst/>
        </a:prstGeom>
        <a:ln w="9525">
          <a:solidFill>
            <a:srgbClr val="000000"/>
          </a:solidFill>
          <a:prstDash val="solid"/>
        </a:ln>
      </xdr:spPr>
    </xdr:pic>
    <xdr:clientData/>
  </xdr:twoCellAnchor>
  <xdr:twoCellAnchor>
    <xdr:from>
      <xdr:col>8</xdr:col>
      <xdr:colOff>95250</xdr:colOff>
      <xdr:row>169</xdr:row>
      <xdr:rowOff>95250</xdr:rowOff>
    </xdr:from>
    <xdr:to>
      <xdr:col>8</xdr:col>
      <xdr:colOff>1427250</xdr:colOff>
      <xdr:row>169</xdr:row>
      <xdr:rowOff>1427250</xdr:rowOff>
    </xdr:to>
    <xdr:pic>
      <xdr:nvPicPr>
        <xdr:cNvPr id="857" name="Имя " descr="Descr "/>
        <xdr:cNvPicPr>
          <a:picLocks noChangeAspect="1"/>
        </xdr:cNvPicPr>
      </xdr:nvPicPr>
      <xdr:blipFill>
        <a:blip xmlns:r="http://schemas.openxmlformats.org/officeDocument/2006/relationships" r:embed="rId51"/>
        <a:stretch>
          <a:fillRect/>
        </a:stretch>
      </xdr:blipFill>
      <xdr:spPr>
        <a:xfrm>
          <a:off x="5210175" y="75361800"/>
          <a:ext cx="1332000" cy="1332000"/>
        </a:xfrm>
        <a:prstGeom prst="rect">
          <a:avLst/>
        </a:prstGeom>
        <a:ln w="9525">
          <a:solidFill>
            <a:srgbClr val="000000"/>
          </a:solidFill>
          <a:prstDash val="solid"/>
        </a:ln>
      </xdr:spPr>
    </xdr:pic>
    <xdr:clientData/>
  </xdr:twoCellAnchor>
  <xdr:twoCellAnchor>
    <xdr:from>
      <xdr:col>8</xdr:col>
      <xdr:colOff>95250</xdr:colOff>
      <xdr:row>172</xdr:row>
      <xdr:rowOff>95250</xdr:rowOff>
    </xdr:from>
    <xdr:to>
      <xdr:col>8</xdr:col>
      <xdr:colOff>1427250</xdr:colOff>
      <xdr:row>172</xdr:row>
      <xdr:rowOff>1427250</xdr:rowOff>
    </xdr:to>
    <xdr:pic>
      <xdr:nvPicPr>
        <xdr:cNvPr id="858" name="Имя " descr="Descr "/>
        <xdr:cNvPicPr>
          <a:picLocks noChangeAspect="1"/>
        </xdr:cNvPicPr>
      </xdr:nvPicPr>
      <xdr:blipFill>
        <a:blip xmlns:r="http://schemas.openxmlformats.org/officeDocument/2006/relationships" r:embed="rId52"/>
        <a:stretch>
          <a:fillRect/>
        </a:stretch>
      </xdr:blipFill>
      <xdr:spPr>
        <a:xfrm>
          <a:off x="5210175" y="76885800"/>
          <a:ext cx="1332000" cy="1332000"/>
        </a:xfrm>
        <a:prstGeom prst="rect">
          <a:avLst/>
        </a:prstGeom>
        <a:ln w="9525">
          <a:solidFill>
            <a:srgbClr val="000000"/>
          </a:solidFill>
          <a:prstDash val="solid"/>
        </a:ln>
      </xdr:spPr>
    </xdr:pic>
    <xdr:clientData/>
  </xdr:twoCellAnchor>
  <xdr:twoCellAnchor>
    <xdr:from>
      <xdr:col>8</xdr:col>
      <xdr:colOff>95250</xdr:colOff>
      <xdr:row>183</xdr:row>
      <xdr:rowOff>95250</xdr:rowOff>
    </xdr:from>
    <xdr:to>
      <xdr:col>8</xdr:col>
      <xdr:colOff>1427250</xdr:colOff>
      <xdr:row>183</xdr:row>
      <xdr:rowOff>1427250</xdr:rowOff>
    </xdr:to>
    <xdr:pic>
      <xdr:nvPicPr>
        <xdr:cNvPr id="859" name="Имя " descr="Descr "/>
        <xdr:cNvPicPr>
          <a:picLocks noChangeAspect="1"/>
        </xdr:cNvPicPr>
      </xdr:nvPicPr>
      <xdr:blipFill>
        <a:blip xmlns:r="http://schemas.openxmlformats.org/officeDocument/2006/relationships" r:embed="rId53"/>
        <a:stretch>
          <a:fillRect/>
        </a:stretch>
      </xdr:blipFill>
      <xdr:spPr>
        <a:xfrm>
          <a:off x="5210175" y="78409800"/>
          <a:ext cx="1332000" cy="1332000"/>
        </a:xfrm>
        <a:prstGeom prst="rect">
          <a:avLst/>
        </a:prstGeom>
        <a:ln w="9525">
          <a:solidFill>
            <a:srgbClr val="000000"/>
          </a:solidFill>
          <a:prstDash val="solid"/>
        </a:ln>
      </xdr:spPr>
    </xdr:pic>
    <xdr:clientData/>
  </xdr:twoCellAnchor>
  <xdr:twoCellAnchor>
    <xdr:from>
      <xdr:col>8</xdr:col>
      <xdr:colOff>95250</xdr:colOff>
      <xdr:row>185</xdr:row>
      <xdr:rowOff>95250</xdr:rowOff>
    </xdr:from>
    <xdr:to>
      <xdr:col>8</xdr:col>
      <xdr:colOff>1427250</xdr:colOff>
      <xdr:row>185</xdr:row>
      <xdr:rowOff>1427250</xdr:rowOff>
    </xdr:to>
    <xdr:pic>
      <xdr:nvPicPr>
        <xdr:cNvPr id="860" name="Имя " descr="Descr "/>
        <xdr:cNvPicPr>
          <a:picLocks noChangeAspect="1"/>
        </xdr:cNvPicPr>
      </xdr:nvPicPr>
      <xdr:blipFill>
        <a:blip xmlns:r="http://schemas.openxmlformats.org/officeDocument/2006/relationships" r:embed="rId54"/>
        <a:stretch>
          <a:fillRect/>
        </a:stretch>
      </xdr:blipFill>
      <xdr:spPr>
        <a:xfrm>
          <a:off x="5210175" y="79933800"/>
          <a:ext cx="1332000" cy="1332000"/>
        </a:xfrm>
        <a:prstGeom prst="rect">
          <a:avLst/>
        </a:prstGeom>
        <a:ln w="9525">
          <a:solidFill>
            <a:srgbClr val="000000"/>
          </a:solidFill>
          <a:prstDash val="solid"/>
        </a:ln>
      </xdr:spPr>
    </xdr:pic>
    <xdr:clientData/>
  </xdr:twoCellAnchor>
  <xdr:twoCellAnchor>
    <xdr:from>
      <xdr:col>8</xdr:col>
      <xdr:colOff>95250</xdr:colOff>
      <xdr:row>191</xdr:row>
      <xdr:rowOff>95250</xdr:rowOff>
    </xdr:from>
    <xdr:to>
      <xdr:col>8</xdr:col>
      <xdr:colOff>1427250</xdr:colOff>
      <xdr:row>191</xdr:row>
      <xdr:rowOff>1427250</xdr:rowOff>
    </xdr:to>
    <xdr:pic>
      <xdr:nvPicPr>
        <xdr:cNvPr id="861" name="Имя " descr="Descr "/>
        <xdr:cNvPicPr>
          <a:picLocks noChangeAspect="1"/>
        </xdr:cNvPicPr>
      </xdr:nvPicPr>
      <xdr:blipFill>
        <a:blip xmlns:r="http://schemas.openxmlformats.org/officeDocument/2006/relationships" r:embed="rId55"/>
        <a:stretch>
          <a:fillRect/>
        </a:stretch>
      </xdr:blipFill>
      <xdr:spPr>
        <a:xfrm>
          <a:off x="5210175" y="81457800"/>
          <a:ext cx="1332000" cy="1332000"/>
        </a:xfrm>
        <a:prstGeom prst="rect">
          <a:avLst/>
        </a:prstGeom>
        <a:ln w="9525">
          <a:solidFill>
            <a:srgbClr val="000000"/>
          </a:solidFill>
          <a:prstDash val="solid"/>
        </a:ln>
      </xdr:spPr>
    </xdr:pic>
    <xdr:clientData/>
  </xdr:twoCellAnchor>
  <xdr:twoCellAnchor>
    <xdr:from>
      <xdr:col>8</xdr:col>
      <xdr:colOff>95250</xdr:colOff>
      <xdr:row>203</xdr:row>
      <xdr:rowOff>95250</xdr:rowOff>
    </xdr:from>
    <xdr:to>
      <xdr:col>8</xdr:col>
      <xdr:colOff>1427250</xdr:colOff>
      <xdr:row>203</xdr:row>
      <xdr:rowOff>1427250</xdr:rowOff>
    </xdr:to>
    <xdr:pic>
      <xdr:nvPicPr>
        <xdr:cNvPr id="862" name="Имя " descr="Descr "/>
        <xdr:cNvPicPr>
          <a:picLocks noChangeAspect="1"/>
        </xdr:cNvPicPr>
      </xdr:nvPicPr>
      <xdr:blipFill>
        <a:blip xmlns:r="http://schemas.openxmlformats.org/officeDocument/2006/relationships" r:embed="rId56"/>
        <a:stretch>
          <a:fillRect/>
        </a:stretch>
      </xdr:blipFill>
      <xdr:spPr>
        <a:xfrm>
          <a:off x="5210175" y="82981800"/>
          <a:ext cx="1332000" cy="1332000"/>
        </a:xfrm>
        <a:prstGeom prst="rect">
          <a:avLst/>
        </a:prstGeom>
        <a:ln w="9525">
          <a:solidFill>
            <a:srgbClr val="000000"/>
          </a:solidFill>
          <a:prstDash val="solid"/>
        </a:ln>
      </xdr:spPr>
    </xdr:pic>
    <xdr:clientData/>
  </xdr:twoCellAnchor>
  <xdr:twoCellAnchor>
    <xdr:from>
      <xdr:col>8</xdr:col>
      <xdr:colOff>95250</xdr:colOff>
      <xdr:row>205</xdr:row>
      <xdr:rowOff>95250</xdr:rowOff>
    </xdr:from>
    <xdr:to>
      <xdr:col>8</xdr:col>
      <xdr:colOff>1427250</xdr:colOff>
      <xdr:row>205</xdr:row>
      <xdr:rowOff>1427250</xdr:rowOff>
    </xdr:to>
    <xdr:pic>
      <xdr:nvPicPr>
        <xdr:cNvPr id="863" name="Имя " descr="Descr "/>
        <xdr:cNvPicPr>
          <a:picLocks noChangeAspect="1"/>
        </xdr:cNvPicPr>
      </xdr:nvPicPr>
      <xdr:blipFill>
        <a:blip xmlns:r="http://schemas.openxmlformats.org/officeDocument/2006/relationships" r:embed="rId57"/>
        <a:stretch>
          <a:fillRect/>
        </a:stretch>
      </xdr:blipFill>
      <xdr:spPr>
        <a:xfrm>
          <a:off x="5210175" y="84505800"/>
          <a:ext cx="1332000" cy="1332000"/>
        </a:xfrm>
        <a:prstGeom prst="rect">
          <a:avLst/>
        </a:prstGeom>
        <a:ln w="9525">
          <a:solidFill>
            <a:srgbClr val="000000"/>
          </a:solidFill>
          <a:prstDash val="solid"/>
        </a:ln>
      </xdr:spPr>
    </xdr:pic>
    <xdr:clientData/>
  </xdr:twoCellAnchor>
  <xdr:twoCellAnchor>
    <xdr:from>
      <xdr:col>8</xdr:col>
      <xdr:colOff>95250</xdr:colOff>
      <xdr:row>211</xdr:row>
      <xdr:rowOff>95250</xdr:rowOff>
    </xdr:from>
    <xdr:to>
      <xdr:col>8</xdr:col>
      <xdr:colOff>1427250</xdr:colOff>
      <xdr:row>211</xdr:row>
      <xdr:rowOff>1427250</xdr:rowOff>
    </xdr:to>
    <xdr:pic>
      <xdr:nvPicPr>
        <xdr:cNvPr id="864" name="Имя " descr="Descr "/>
        <xdr:cNvPicPr>
          <a:picLocks noChangeAspect="1"/>
        </xdr:cNvPicPr>
      </xdr:nvPicPr>
      <xdr:blipFill>
        <a:blip xmlns:r="http://schemas.openxmlformats.org/officeDocument/2006/relationships" r:embed="rId58"/>
        <a:stretch>
          <a:fillRect/>
        </a:stretch>
      </xdr:blipFill>
      <xdr:spPr>
        <a:xfrm>
          <a:off x="5210175" y="86029800"/>
          <a:ext cx="1332000" cy="1332000"/>
        </a:xfrm>
        <a:prstGeom prst="rect">
          <a:avLst/>
        </a:prstGeom>
        <a:ln w="9525">
          <a:solidFill>
            <a:srgbClr val="000000"/>
          </a:solidFill>
          <a:prstDash val="solid"/>
        </a:ln>
      </xdr:spPr>
    </xdr:pic>
    <xdr:clientData/>
  </xdr:twoCellAnchor>
  <xdr:twoCellAnchor>
    <xdr:from>
      <xdr:col>8</xdr:col>
      <xdr:colOff>95250</xdr:colOff>
      <xdr:row>212</xdr:row>
      <xdr:rowOff>95250</xdr:rowOff>
    </xdr:from>
    <xdr:to>
      <xdr:col>8</xdr:col>
      <xdr:colOff>1427250</xdr:colOff>
      <xdr:row>212</xdr:row>
      <xdr:rowOff>1427250</xdr:rowOff>
    </xdr:to>
    <xdr:pic>
      <xdr:nvPicPr>
        <xdr:cNvPr id="865" name="Имя " descr="Descr "/>
        <xdr:cNvPicPr>
          <a:picLocks noChangeAspect="1"/>
        </xdr:cNvPicPr>
      </xdr:nvPicPr>
      <xdr:blipFill>
        <a:blip xmlns:r="http://schemas.openxmlformats.org/officeDocument/2006/relationships" r:embed="rId59"/>
        <a:stretch>
          <a:fillRect/>
        </a:stretch>
      </xdr:blipFill>
      <xdr:spPr>
        <a:xfrm>
          <a:off x="5210175" y="87553800"/>
          <a:ext cx="1332000" cy="1332000"/>
        </a:xfrm>
        <a:prstGeom prst="rect">
          <a:avLst/>
        </a:prstGeom>
        <a:ln w="9525">
          <a:solidFill>
            <a:srgbClr val="000000"/>
          </a:solidFill>
          <a:prstDash val="solid"/>
        </a:ln>
      </xdr:spPr>
    </xdr:pic>
    <xdr:clientData/>
  </xdr:twoCellAnchor>
  <xdr:twoCellAnchor>
    <xdr:from>
      <xdr:col>8</xdr:col>
      <xdr:colOff>95250</xdr:colOff>
      <xdr:row>213</xdr:row>
      <xdr:rowOff>95250</xdr:rowOff>
    </xdr:from>
    <xdr:to>
      <xdr:col>8</xdr:col>
      <xdr:colOff>1427250</xdr:colOff>
      <xdr:row>213</xdr:row>
      <xdr:rowOff>1427250</xdr:rowOff>
    </xdr:to>
    <xdr:pic>
      <xdr:nvPicPr>
        <xdr:cNvPr id="866" name="Имя " descr="Descr "/>
        <xdr:cNvPicPr>
          <a:picLocks noChangeAspect="1"/>
        </xdr:cNvPicPr>
      </xdr:nvPicPr>
      <xdr:blipFill>
        <a:blip xmlns:r="http://schemas.openxmlformats.org/officeDocument/2006/relationships" r:embed="rId60"/>
        <a:stretch>
          <a:fillRect/>
        </a:stretch>
      </xdr:blipFill>
      <xdr:spPr>
        <a:xfrm>
          <a:off x="5210175" y="89077800"/>
          <a:ext cx="1332000" cy="1332000"/>
        </a:xfrm>
        <a:prstGeom prst="rect">
          <a:avLst/>
        </a:prstGeom>
        <a:ln w="9525">
          <a:solidFill>
            <a:srgbClr val="000000"/>
          </a:solidFill>
          <a:prstDash val="solid"/>
        </a:ln>
      </xdr:spPr>
    </xdr:pic>
    <xdr:clientData/>
  </xdr:twoCellAnchor>
  <xdr:twoCellAnchor>
    <xdr:from>
      <xdr:col>8</xdr:col>
      <xdr:colOff>95250</xdr:colOff>
      <xdr:row>215</xdr:row>
      <xdr:rowOff>95250</xdr:rowOff>
    </xdr:from>
    <xdr:to>
      <xdr:col>8</xdr:col>
      <xdr:colOff>1427250</xdr:colOff>
      <xdr:row>215</xdr:row>
      <xdr:rowOff>1427250</xdr:rowOff>
    </xdr:to>
    <xdr:pic>
      <xdr:nvPicPr>
        <xdr:cNvPr id="867" name="Имя " descr="Descr "/>
        <xdr:cNvPicPr>
          <a:picLocks noChangeAspect="1"/>
        </xdr:cNvPicPr>
      </xdr:nvPicPr>
      <xdr:blipFill>
        <a:blip xmlns:r="http://schemas.openxmlformats.org/officeDocument/2006/relationships" r:embed="rId61"/>
        <a:stretch>
          <a:fillRect/>
        </a:stretch>
      </xdr:blipFill>
      <xdr:spPr>
        <a:xfrm>
          <a:off x="5210175" y="90601800"/>
          <a:ext cx="1332000" cy="1332000"/>
        </a:xfrm>
        <a:prstGeom prst="rect">
          <a:avLst/>
        </a:prstGeom>
        <a:ln w="9525">
          <a:solidFill>
            <a:srgbClr val="000000"/>
          </a:solidFill>
          <a:prstDash val="solid"/>
        </a:ln>
      </xdr:spPr>
    </xdr:pic>
    <xdr:clientData/>
  </xdr:twoCellAnchor>
  <xdr:twoCellAnchor>
    <xdr:from>
      <xdr:col>8</xdr:col>
      <xdr:colOff>95250</xdr:colOff>
      <xdr:row>217</xdr:row>
      <xdr:rowOff>95250</xdr:rowOff>
    </xdr:from>
    <xdr:to>
      <xdr:col>8</xdr:col>
      <xdr:colOff>1427250</xdr:colOff>
      <xdr:row>217</xdr:row>
      <xdr:rowOff>1427250</xdr:rowOff>
    </xdr:to>
    <xdr:pic>
      <xdr:nvPicPr>
        <xdr:cNvPr id="868" name="Имя " descr="Descr "/>
        <xdr:cNvPicPr>
          <a:picLocks noChangeAspect="1"/>
        </xdr:cNvPicPr>
      </xdr:nvPicPr>
      <xdr:blipFill>
        <a:blip xmlns:r="http://schemas.openxmlformats.org/officeDocument/2006/relationships" r:embed="rId62"/>
        <a:stretch>
          <a:fillRect/>
        </a:stretch>
      </xdr:blipFill>
      <xdr:spPr>
        <a:xfrm>
          <a:off x="5210175" y="92125800"/>
          <a:ext cx="1332000" cy="1332000"/>
        </a:xfrm>
        <a:prstGeom prst="rect">
          <a:avLst/>
        </a:prstGeom>
        <a:ln w="9525">
          <a:solidFill>
            <a:srgbClr val="000000"/>
          </a:solidFill>
          <a:prstDash val="solid"/>
        </a:ln>
      </xdr:spPr>
    </xdr:pic>
    <xdr:clientData/>
  </xdr:twoCellAnchor>
  <xdr:twoCellAnchor>
    <xdr:from>
      <xdr:col>8</xdr:col>
      <xdr:colOff>95250</xdr:colOff>
      <xdr:row>218</xdr:row>
      <xdr:rowOff>95250</xdr:rowOff>
    </xdr:from>
    <xdr:to>
      <xdr:col>8</xdr:col>
      <xdr:colOff>1427250</xdr:colOff>
      <xdr:row>218</xdr:row>
      <xdr:rowOff>1427250</xdr:rowOff>
    </xdr:to>
    <xdr:pic>
      <xdr:nvPicPr>
        <xdr:cNvPr id="869" name="Имя " descr="Descr "/>
        <xdr:cNvPicPr>
          <a:picLocks noChangeAspect="1"/>
        </xdr:cNvPicPr>
      </xdr:nvPicPr>
      <xdr:blipFill>
        <a:blip xmlns:r="http://schemas.openxmlformats.org/officeDocument/2006/relationships" r:embed="rId63"/>
        <a:stretch>
          <a:fillRect/>
        </a:stretch>
      </xdr:blipFill>
      <xdr:spPr>
        <a:xfrm>
          <a:off x="5210175" y="93649800"/>
          <a:ext cx="1332000" cy="1332000"/>
        </a:xfrm>
        <a:prstGeom prst="rect">
          <a:avLst/>
        </a:prstGeom>
        <a:ln w="9525">
          <a:solidFill>
            <a:srgbClr val="000000"/>
          </a:solidFill>
          <a:prstDash val="solid"/>
        </a:ln>
      </xdr:spPr>
    </xdr:pic>
    <xdr:clientData/>
  </xdr:twoCellAnchor>
  <xdr:twoCellAnchor>
    <xdr:from>
      <xdr:col>8</xdr:col>
      <xdr:colOff>95250</xdr:colOff>
      <xdr:row>219</xdr:row>
      <xdr:rowOff>95250</xdr:rowOff>
    </xdr:from>
    <xdr:to>
      <xdr:col>8</xdr:col>
      <xdr:colOff>1427250</xdr:colOff>
      <xdr:row>219</xdr:row>
      <xdr:rowOff>1427250</xdr:rowOff>
    </xdr:to>
    <xdr:pic>
      <xdr:nvPicPr>
        <xdr:cNvPr id="870" name="Имя " descr="Descr "/>
        <xdr:cNvPicPr>
          <a:picLocks noChangeAspect="1"/>
        </xdr:cNvPicPr>
      </xdr:nvPicPr>
      <xdr:blipFill>
        <a:blip xmlns:r="http://schemas.openxmlformats.org/officeDocument/2006/relationships" r:embed="rId64"/>
        <a:stretch>
          <a:fillRect/>
        </a:stretch>
      </xdr:blipFill>
      <xdr:spPr>
        <a:xfrm>
          <a:off x="5210175" y="95173800"/>
          <a:ext cx="1332000" cy="1332000"/>
        </a:xfrm>
        <a:prstGeom prst="rect">
          <a:avLst/>
        </a:prstGeom>
        <a:ln w="9525">
          <a:solidFill>
            <a:srgbClr val="000000"/>
          </a:solidFill>
          <a:prstDash val="solid"/>
        </a:ln>
      </xdr:spPr>
    </xdr:pic>
    <xdr:clientData/>
  </xdr:twoCellAnchor>
  <xdr:twoCellAnchor>
    <xdr:from>
      <xdr:col>8</xdr:col>
      <xdr:colOff>95250</xdr:colOff>
      <xdr:row>220</xdr:row>
      <xdr:rowOff>95250</xdr:rowOff>
    </xdr:from>
    <xdr:to>
      <xdr:col>8</xdr:col>
      <xdr:colOff>1427250</xdr:colOff>
      <xdr:row>220</xdr:row>
      <xdr:rowOff>1427250</xdr:rowOff>
    </xdr:to>
    <xdr:pic>
      <xdr:nvPicPr>
        <xdr:cNvPr id="871" name="Имя " descr="Descr "/>
        <xdr:cNvPicPr>
          <a:picLocks noChangeAspect="1"/>
        </xdr:cNvPicPr>
      </xdr:nvPicPr>
      <xdr:blipFill>
        <a:blip xmlns:r="http://schemas.openxmlformats.org/officeDocument/2006/relationships" r:embed="rId65"/>
        <a:stretch>
          <a:fillRect/>
        </a:stretch>
      </xdr:blipFill>
      <xdr:spPr>
        <a:xfrm>
          <a:off x="5210175" y="96697800"/>
          <a:ext cx="1332000" cy="1332000"/>
        </a:xfrm>
        <a:prstGeom prst="rect">
          <a:avLst/>
        </a:prstGeom>
        <a:ln w="9525">
          <a:solidFill>
            <a:srgbClr val="000000"/>
          </a:solidFill>
          <a:prstDash val="solid"/>
        </a:ln>
      </xdr:spPr>
    </xdr:pic>
    <xdr:clientData/>
  </xdr:twoCellAnchor>
  <xdr:twoCellAnchor>
    <xdr:from>
      <xdr:col>8</xdr:col>
      <xdr:colOff>95250</xdr:colOff>
      <xdr:row>221</xdr:row>
      <xdr:rowOff>95250</xdr:rowOff>
    </xdr:from>
    <xdr:to>
      <xdr:col>8</xdr:col>
      <xdr:colOff>1427250</xdr:colOff>
      <xdr:row>221</xdr:row>
      <xdr:rowOff>1427250</xdr:rowOff>
    </xdr:to>
    <xdr:pic>
      <xdr:nvPicPr>
        <xdr:cNvPr id="872" name="Имя " descr="Descr "/>
        <xdr:cNvPicPr>
          <a:picLocks noChangeAspect="1"/>
        </xdr:cNvPicPr>
      </xdr:nvPicPr>
      <xdr:blipFill>
        <a:blip xmlns:r="http://schemas.openxmlformats.org/officeDocument/2006/relationships" r:embed="rId66"/>
        <a:stretch>
          <a:fillRect/>
        </a:stretch>
      </xdr:blipFill>
      <xdr:spPr>
        <a:xfrm>
          <a:off x="5210175" y="98221800"/>
          <a:ext cx="1332000" cy="1332000"/>
        </a:xfrm>
        <a:prstGeom prst="rect">
          <a:avLst/>
        </a:prstGeom>
        <a:ln w="9525">
          <a:solidFill>
            <a:srgbClr val="000000"/>
          </a:solidFill>
          <a:prstDash val="solid"/>
        </a:ln>
      </xdr:spPr>
    </xdr:pic>
    <xdr:clientData/>
  </xdr:twoCellAnchor>
  <xdr:twoCellAnchor>
    <xdr:from>
      <xdr:col>8</xdr:col>
      <xdr:colOff>95250</xdr:colOff>
      <xdr:row>222</xdr:row>
      <xdr:rowOff>95250</xdr:rowOff>
    </xdr:from>
    <xdr:to>
      <xdr:col>8</xdr:col>
      <xdr:colOff>1427250</xdr:colOff>
      <xdr:row>222</xdr:row>
      <xdr:rowOff>1427250</xdr:rowOff>
    </xdr:to>
    <xdr:pic>
      <xdr:nvPicPr>
        <xdr:cNvPr id="873" name="Имя " descr="Descr "/>
        <xdr:cNvPicPr>
          <a:picLocks noChangeAspect="1"/>
        </xdr:cNvPicPr>
      </xdr:nvPicPr>
      <xdr:blipFill>
        <a:blip xmlns:r="http://schemas.openxmlformats.org/officeDocument/2006/relationships" r:embed="rId67"/>
        <a:stretch>
          <a:fillRect/>
        </a:stretch>
      </xdr:blipFill>
      <xdr:spPr>
        <a:xfrm>
          <a:off x="5210175" y="99745800"/>
          <a:ext cx="1332000" cy="1332000"/>
        </a:xfrm>
        <a:prstGeom prst="rect">
          <a:avLst/>
        </a:prstGeom>
        <a:ln w="9525">
          <a:solidFill>
            <a:srgbClr val="000000"/>
          </a:solidFill>
          <a:prstDash val="solid"/>
        </a:ln>
      </xdr:spPr>
    </xdr:pic>
    <xdr:clientData/>
  </xdr:twoCellAnchor>
  <xdr:twoCellAnchor>
    <xdr:from>
      <xdr:col>8</xdr:col>
      <xdr:colOff>95250</xdr:colOff>
      <xdr:row>223</xdr:row>
      <xdr:rowOff>95250</xdr:rowOff>
    </xdr:from>
    <xdr:to>
      <xdr:col>8</xdr:col>
      <xdr:colOff>1427250</xdr:colOff>
      <xdr:row>223</xdr:row>
      <xdr:rowOff>1427250</xdr:rowOff>
    </xdr:to>
    <xdr:pic>
      <xdr:nvPicPr>
        <xdr:cNvPr id="874" name="Имя " descr="Descr "/>
        <xdr:cNvPicPr>
          <a:picLocks noChangeAspect="1"/>
        </xdr:cNvPicPr>
      </xdr:nvPicPr>
      <xdr:blipFill>
        <a:blip xmlns:r="http://schemas.openxmlformats.org/officeDocument/2006/relationships" r:embed="rId68"/>
        <a:stretch>
          <a:fillRect/>
        </a:stretch>
      </xdr:blipFill>
      <xdr:spPr>
        <a:xfrm>
          <a:off x="5210175" y="101269800"/>
          <a:ext cx="1332000" cy="1332000"/>
        </a:xfrm>
        <a:prstGeom prst="rect">
          <a:avLst/>
        </a:prstGeom>
        <a:ln w="9525">
          <a:solidFill>
            <a:srgbClr val="000000"/>
          </a:solidFill>
          <a:prstDash val="solid"/>
        </a:ln>
      </xdr:spPr>
    </xdr:pic>
    <xdr:clientData/>
  </xdr:twoCellAnchor>
  <xdr:twoCellAnchor>
    <xdr:from>
      <xdr:col>8</xdr:col>
      <xdr:colOff>95250</xdr:colOff>
      <xdr:row>224</xdr:row>
      <xdr:rowOff>95250</xdr:rowOff>
    </xdr:from>
    <xdr:to>
      <xdr:col>8</xdr:col>
      <xdr:colOff>1427250</xdr:colOff>
      <xdr:row>224</xdr:row>
      <xdr:rowOff>1427250</xdr:rowOff>
    </xdr:to>
    <xdr:pic>
      <xdr:nvPicPr>
        <xdr:cNvPr id="875" name="Имя " descr="Descr "/>
        <xdr:cNvPicPr>
          <a:picLocks noChangeAspect="1"/>
        </xdr:cNvPicPr>
      </xdr:nvPicPr>
      <xdr:blipFill>
        <a:blip xmlns:r="http://schemas.openxmlformats.org/officeDocument/2006/relationships" r:embed="rId69"/>
        <a:stretch>
          <a:fillRect/>
        </a:stretch>
      </xdr:blipFill>
      <xdr:spPr>
        <a:xfrm>
          <a:off x="5210175" y="102793800"/>
          <a:ext cx="1332000" cy="1332000"/>
        </a:xfrm>
        <a:prstGeom prst="rect">
          <a:avLst/>
        </a:prstGeom>
        <a:ln w="9525">
          <a:solidFill>
            <a:srgbClr val="000000"/>
          </a:solidFill>
          <a:prstDash val="solid"/>
        </a:ln>
      </xdr:spPr>
    </xdr:pic>
    <xdr:clientData/>
  </xdr:twoCellAnchor>
  <xdr:twoCellAnchor>
    <xdr:from>
      <xdr:col>8</xdr:col>
      <xdr:colOff>95250</xdr:colOff>
      <xdr:row>225</xdr:row>
      <xdr:rowOff>95250</xdr:rowOff>
    </xdr:from>
    <xdr:to>
      <xdr:col>8</xdr:col>
      <xdr:colOff>1427250</xdr:colOff>
      <xdr:row>225</xdr:row>
      <xdr:rowOff>1427250</xdr:rowOff>
    </xdr:to>
    <xdr:pic>
      <xdr:nvPicPr>
        <xdr:cNvPr id="876" name="Имя " descr="Descr "/>
        <xdr:cNvPicPr>
          <a:picLocks noChangeAspect="1"/>
        </xdr:cNvPicPr>
      </xdr:nvPicPr>
      <xdr:blipFill>
        <a:blip xmlns:r="http://schemas.openxmlformats.org/officeDocument/2006/relationships" r:embed="rId70"/>
        <a:stretch>
          <a:fillRect/>
        </a:stretch>
      </xdr:blipFill>
      <xdr:spPr>
        <a:xfrm>
          <a:off x="5210175" y="104317800"/>
          <a:ext cx="1332000" cy="1332000"/>
        </a:xfrm>
        <a:prstGeom prst="rect">
          <a:avLst/>
        </a:prstGeom>
        <a:ln w="9525">
          <a:solidFill>
            <a:srgbClr val="000000"/>
          </a:solidFill>
          <a:prstDash val="solid"/>
        </a:ln>
      </xdr:spPr>
    </xdr:pic>
    <xdr:clientData/>
  </xdr:twoCellAnchor>
  <xdr:twoCellAnchor>
    <xdr:from>
      <xdr:col>8</xdr:col>
      <xdr:colOff>95250</xdr:colOff>
      <xdr:row>231</xdr:row>
      <xdr:rowOff>95250</xdr:rowOff>
    </xdr:from>
    <xdr:to>
      <xdr:col>8</xdr:col>
      <xdr:colOff>1427250</xdr:colOff>
      <xdr:row>231</xdr:row>
      <xdr:rowOff>1427250</xdr:rowOff>
    </xdr:to>
    <xdr:pic>
      <xdr:nvPicPr>
        <xdr:cNvPr id="877" name="Имя " descr="Descr "/>
        <xdr:cNvPicPr>
          <a:picLocks noChangeAspect="1"/>
        </xdr:cNvPicPr>
      </xdr:nvPicPr>
      <xdr:blipFill>
        <a:blip xmlns:r="http://schemas.openxmlformats.org/officeDocument/2006/relationships" r:embed="rId71"/>
        <a:stretch>
          <a:fillRect/>
        </a:stretch>
      </xdr:blipFill>
      <xdr:spPr>
        <a:xfrm>
          <a:off x="5210175" y="105841800"/>
          <a:ext cx="1332000" cy="1332000"/>
        </a:xfrm>
        <a:prstGeom prst="rect">
          <a:avLst/>
        </a:prstGeom>
        <a:ln w="9525">
          <a:solidFill>
            <a:srgbClr val="000000"/>
          </a:solidFill>
          <a:prstDash val="solid"/>
        </a:ln>
      </xdr:spPr>
    </xdr:pic>
    <xdr:clientData/>
  </xdr:twoCellAnchor>
  <xdr:twoCellAnchor>
    <xdr:from>
      <xdr:col>8</xdr:col>
      <xdr:colOff>95250</xdr:colOff>
      <xdr:row>233</xdr:row>
      <xdr:rowOff>95250</xdr:rowOff>
    </xdr:from>
    <xdr:to>
      <xdr:col>8</xdr:col>
      <xdr:colOff>1427250</xdr:colOff>
      <xdr:row>233</xdr:row>
      <xdr:rowOff>1427250</xdr:rowOff>
    </xdr:to>
    <xdr:pic>
      <xdr:nvPicPr>
        <xdr:cNvPr id="878" name="Имя " descr="Descr "/>
        <xdr:cNvPicPr>
          <a:picLocks noChangeAspect="1"/>
        </xdr:cNvPicPr>
      </xdr:nvPicPr>
      <xdr:blipFill>
        <a:blip xmlns:r="http://schemas.openxmlformats.org/officeDocument/2006/relationships" r:embed="rId72"/>
        <a:stretch>
          <a:fillRect/>
        </a:stretch>
      </xdr:blipFill>
      <xdr:spPr>
        <a:xfrm>
          <a:off x="5210175" y="107365800"/>
          <a:ext cx="1332000" cy="1332000"/>
        </a:xfrm>
        <a:prstGeom prst="rect">
          <a:avLst/>
        </a:prstGeom>
        <a:ln w="9525">
          <a:solidFill>
            <a:srgbClr val="000000"/>
          </a:solidFill>
          <a:prstDash val="solid"/>
        </a:ln>
      </xdr:spPr>
    </xdr:pic>
    <xdr:clientData/>
  </xdr:twoCellAnchor>
  <xdr:twoCellAnchor>
    <xdr:from>
      <xdr:col>8</xdr:col>
      <xdr:colOff>95250</xdr:colOff>
      <xdr:row>234</xdr:row>
      <xdr:rowOff>95250</xdr:rowOff>
    </xdr:from>
    <xdr:to>
      <xdr:col>8</xdr:col>
      <xdr:colOff>1427250</xdr:colOff>
      <xdr:row>234</xdr:row>
      <xdr:rowOff>1427250</xdr:rowOff>
    </xdr:to>
    <xdr:pic>
      <xdr:nvPicPr>
        <xdr:cNvPr id="879" name="Имя " descr="Descr "/>
        <xdr:cNvPicPr>
          <a:picLocks noChangeAspect="1"/>
        </xdr:cNvPicPr>
      </xdr:nvPicPr>
      <xdr:blipFill>
        <a:blip xmlns:r="http://schemas.openxmlformats.org/officeDocument/2006/relationships" r:embed="rId73"/>
        <a:stretch>
          <a:fillRect/>
        </a:stretch>
      </xdr:blipFill>
      <xdr:spPr>
        <a:xfrm>
          <a:off x="5210175" y="108889800"/>
          <a:ext cx="1332000" cy="1332000"/>
        </a:xfrm>
        <a:prstGeom prst="rect">
          <a:avLst/>
        </a:prstGeom>
        <a:ln w="9525">
          <a:solidFill>
            <a:srgbClr val="000000"/>
          </a:solidFill>
          <a:prstDash val="solid"/>
        </a:ln>
      </xdr:spPr>
    </xdr:pic>
    <xdr:clientData/>
  </xdr:twoCellAnchor>
  <xdr:twoCellAnchor>
    <xdr:from>
      <xdr:col>8</xdr:col>
      <xdr:colOff>95250</xdr:colOff>
      <xdr:row>235</xdr:row>
      <xdr:rowOff>95250</xdr:rowOff>
    </xdr:from>
    <xdr:to>
      <xdr:col>8</xdr:col>
      <xdr:colOff>1427250</xdr:colOff>
      <xdr:row>235</xdr:row>
      <xdr:rowOff>1427250</xdr:rowOff>
    </xdr:to>
    <xdr:pic>
      <xdr:nvPicPr>
        <xdr:cNvPr id="880" name="Имя " descr="Descr "/>
        <xdr:cNvPicPr>
          <a:picLocks noChangeAspect="1"/>
        </xdr:cNvPicPr>
      </xdr:nvPicPr>
      <xdr:blipFill>
        <a:blip xmlns:r="http://schemas.openxmlformats.org/officeDocument/2006/relationships" r:embed="rId74"/>
        <a:stretch>
          <a:fillRect/>
        </a:stretch>
      </xdr:blipFill>
      <xdr:spPr>
        <a:xfrm>
          <a:off x="5210175" y="110413800"/>
          <a:ext cx="1332000" cy="1332000"/>
        </a:xfrm>
        <a:prstGeom prst="rect">
          <a:avLst/>
        </a:prstGeom>
        <a:ln w="9525">
          <a:solidFill>
            <a:srgbClr val="000000"/>
          </a:solidFill>
          <a:prstDash val="solid"/>
        </a:ln>
      </xdr:spPr>
    </xdr:pic>
    <xdr:clientData/>
  </xdr:twoCellAnchor>
  <xdr:twoCellAnchor>
    <xdr:from>
      <xdr:col>8</xdr:col>
      <xdr:colOff>95250</xdr:colOff>
      <xdr:row>236</xdr:row>
      <xdr:rowOff>95250</xdr:rowOff>
    </xdr:from>
    <xdr:to>
      <xdr:col>8</xdr:col>
      <xdr:colOff>1427250</xdr:colOff>
      <xdr:row>236</xdr:row>
      <xdr:rowOff>1427250</xdr:rowOff>
    </xdr:to>
    <xdr:pic>
      <xdr:nvPicPr>
        <xdr:cNvPr id="881" name="Имя " descr="Descr "/>
        <xdr:cNvPicPr>
          <a:picLocks noChangeAspect="1"/>
        </xdr:cNvPicPr>
      </xdr:nvPicPr>
      <xdr:blipFill>
        <a:blip xmlns:r="http://schemas.openxmlformats.org/officeDocument/2006/relationships" r:embed="rId75"/>
        <a:stretch>
          <a:fillRect/>
        </a:stretch>
      </xdr:blipFill>
      <xdr:spPr>
        <a:xfrm>
          <a:off x="5210175" y="111937800"/>
          <a:ext cx="1332000" cy="1332000"/>
        </a:xfrm>
        <a:prstGeom prst="rect">
          <a:avLst/>
        </a:prstGeom>
        <a:ln w="9525">
          <a:solidFill>
            <a:srgbClr val="000000"/>
          </a:solidFill>
          <a:prstDash val="solid"/>
        </a:ln>
      </xdr:spPr>
    </xdr:pic>
    <xdr:clientData/>
  </xdr:twoCellAnchor>
  <xdr:twoCellAnchor>
    <xdr:from>
      <xdr:col>8</xdr:col>
      <xdr:colOff>95250</xdr:colOff>
      <xdr:row>237</xdr:row>
      <xdr:rowOff>95250</xdr:rowOff>
    </xdr:from>
    <xdr:to>
      <xdr:col>8</xdr:col>
      <xdr:colOff>1427250</xdr:colOff>
      <xdr:row>237</xdr:row>
      <xdr:rowOff>1427250</xdr:rowOff>
    </xdr:to>
    <xdr:pic>
      <xdr:nvPicPr>
        <xdr:cNvPr id="882" name="Имя " descr="Descr "/>
        <xdr:cNvPicPr>
          <a:picLocks noChangeAspect="1"/>
        </xdr:cNvPicPr>
      </xdr:nvPicPr>
      <xdr:blipFill>
        <a:blip xmlns:r="http://schemas.openxmlformats.org/officeDocument/2006/relationships" r:embed="rId76"/>
        <a:stretch>
          <a:fillRect/>
        </a:stretch>
      </xdr:blipFill>
      <xdr:spPr>
        <a:xfrm>
          <a:off x="5210175" y="113461800"/>
          <a:ext cx="1332000" cy="1332000"/>
        </a:xfrm>
        <a:prstGeom prst="rect">
          <a:avLst/>
        </a:prstGeom>
        <a:ln w="9525">
          <a:solidFill>
            <a:srgbClr val="000000"/>
          </a:solidFill>
          <a:prstDash val="solid"/>
        </a:ln>
      </xdr:spPr>
    </xdr:pic>
    <xdr:clientData/>
  </xdr:twoCellAnchor>
  <xdr:twoCellAnchor>
    <xdr:from>
      <xdr:col>8</xdr:col>
      <xdr:colOff>95250</xdr:colOff>
      <xdr:row>238</xdr:row>
      <xdr:rowOff>95250</xdr:rowOff>
    </xdr:from>
    <xdr:to>
      <xdr:col>8</xdr:col>
      <xdr:colOff>1427250</xdr:colOff>
      <xdr:row>238</xdr:row>
      <xdr:rowOff>1427250</xdr:rowOff>
    </xdr:to>
    <xdr:pic>
      <xdr:nvPicPr>
        <xdr:cNvPr id="883" name="Имя " descr="Descr "/>
        <xdr:cNvPicPr>
          <a:picLocks noChangeAspect="1"/>
        </xdr:cNvPicPr>
      </xdr:nvPicPr>
      <xdr:blipFill>
        <a:blip xmlns:r="http://schemas.openxmlformats.org/officeDocument/2006/relationships" r:embed="rId77"/>
        <a:stretch>
          <a:fillRect/>
        </a:stretch>
      </xdr:blipFill>
      <xdr:spPr>
        <a:xfrm>
          <a:off x="5210175" y="114985800"/>
          <a:ext cx="1332000" cy="1332000"/>
        </a:xfrm>
        <a:prstGeom prst="rect">
          <a:avLst/>
        </a:prstGeom>
        <a:ln w="9525">
          <a:solidFill>
            <a:srgbClr val="000000"/>
          </a:solidFill>
          <a:prstDash val="solid"/>
        </a:ln>
      </xdr:spPr>
    </xdr:pic>
    <xdr:clientData/>
  </xdr:twoCellAnchor>
  <xdr:twoCellAnchor>
    <xdr:from>
      <xdr:col>8</xdr:col>
      <xdr:colOff>95250</xdr:colOff>
      <xdr:row>239</xdr:row>
      <xdr:rowOff>95250</xdr:rowOff>
    </xdr:from>
    <xdr:to>
      <xdr:col>8</xdr:col>
      <xdr:colOff>1427250</xdr:colOff>
      <xdr:row>239</xdr:row>
      <xdr:rowOff>1427250</xdr:rowOff>
    </xdr:to>
    <xdr:pic>
      <xdr:nvPicPr>
        <xdr:cNvPr id="884" name="Имя " descr="Descr "/>
        <xdr:cNvPicPr>
          <a:picLocks noChangeAspect="1"/>
        </xdr:cNvPicPr>
      </xdr:nvPicPr>
      <xdr:blipFill>
        <a:blip xmlns:r="http://schemas.openxmlformats.org/officeDocument/2006/relationships" r:embed="rId78"/>
        <a:stretch>
          <a:fillRect/>
        </a:stretch>
      </xdr:blipFill>
      <xdr:spPr>
        <a:xfrm>
          <a:off x="5210175" y="116509800"/>
          <a:ext cx="1332000" cy="1332000"/>
        </a:xfrm>
        <a:prstGeom prst="rect">
          <a:avLst/>
        </a:prstGeom>
        <a:ln w="9525">
          <a:solidFill>
            <a:srgbClr val="000000"/>
          </a:solidFill>
          <a:prstDash val="solid"/>
        </a:ln>
      </xdr:spPr>
    </xdr:pic>
    <xdr:clientData/>
  </xdr:twoCellAnchor>
  <xdr:twoCellAnchor>
    <xdr:from>
      <xdr:col>8</xdr:col>
      <xdr:colOff>95250</xdr:colOff>
      <xdr:row>241</xdr:row>
      <xdr:rowOff>95250</xdr:rowOff>
    </xdr:from>
    <xdr:to>
      <xdr:col>8</xdr:col>
      <xdr:colOff>1427250</xdr:colOff>
      <xdr:row>241</xdr:row>
      <xdr:rowOff>1427250</xdr:rowOff>
    </xdr:to>
    <xdr:pic>
      <xdr:nvPicPr>
        <xdr:cNvPr id="885" name="Имя " descr="Descr "/>
        <xdr:cNvPicPr>
          <a:picLocks noChangeAspect="1"/>
        </xdr:cNvPicPr>
      </xdr:nvPicPr>
      <xdr:blipFill>
        <a:blip xmlns:r="http://schemas.openxmlformats.org/officeDocument/2006/relationships" r:embed="rId79"/>
        <a:stretch>
          <a:fillRect/>
        </a:stretch>
      </xdr:blipFill>
      <xdr:spPr>
        <a:xfrm>
          <a:off x="5210175" y="118033800"/>
          <a:ext cx="1332000" cy="1332000"/>
        </a:xfrm>
        <a:prstGeom prst="rect">
          <a:avLst/>
        </a:prstGeom>
        <a:ln w="9525">
          <a:solidFill>
            <a:srgbClr val="000000"/>
          </a:solidFill>
          <a:prstDash val="solid"/>
        </a:ln>
      </xdr:spPr>
    </xdr:pic>
    <xdr:clientData/>
  </xdr:twoCellAnchor>
  <xdr:twoCellAnchor>
    <xdr:from>
      <xdr:col>8</xdr:col>
      <xdr:colOff>95250</xdr:colOff>
      <xdr:row>242</xdr:row>
      <xdr:rowOff>95250</xdr:rowOff>
    </xdr:from>
    <xdr:to>
      <xdr:col>8</xdr:col>
      <xdr:colOff>1427250</xdr:colOff>
      <xdr:row>242</xdr:row>
      <xdr:rowOff>1427250</xdr:rowOff>
    </xdr:to>
    <xdr:pic>
      <xdr:nvPicPr>
        <xdr:cNvPr id="886" name="Имя " descr="Descr "/>
        <xdr:cNvPicPr>
          <a:picLocks noChangeAspect="1"/>
        </xdr:cNvPicPr>
      </xdr:nvPicPr>
      <xdr:blipFill>
        <a:blip xmlns:r="http://schemas.openxmlformats.org/officeDocument/2006/relationships" r:embed="rId80"/>
        <a:stretch>
          <a:fillRect/>
        </a:stretch>
      </xdr:blipFill>
      <xdr:spPr>
        <a:xfrm>
          <a:off x="5210175" y="119557800"/>
          <a:ext cx="1332000" cy="1332000"/>
        </a:xfrm>
        <a:prstGeom prst="rect">
          <a:avLst/>
        </a:prstGeom>
        <a:ln w="9525">
          <a:solidFill>
            <a:srgbClr val="000000"/>
          </a:solidFill>
          <a:prstDash val="solid"/>
        </a:ln>
      </xdr:spPr>
    </xdr:pic>
    <xdr:clientData/>
  </xdr:twoCellAnchor>
  <xdr:twoCellAnchor>
    <xdr:from>
      <xdr:col>8</xdr:col>
      <xdr:colOff>95250</xdr:colOff>
      <xdr:row>244</xdr:row>
      <xdr:rowOff>95250</xdr:rowOff>
    </xdr:from>
    <xdr:to>
      <xdr:col>8</xdr:col>
      <xdr:colOff>1427250</xdr:colOff>
      <xdr:row>244</xdr:row>
      <xdr:rowOff>1427250</xdr:rowOff>
    </xdr:to>
    <xdr:pic>
      <xdr:nvPicPr>
        <xdr:cNvPr id="887" name="Имя " descr="Descr "/>
        <xdr:cNvPicPr>
          <a:picLocks noChangeAspect="1"/>
        </xdr:cNvPicPr>
      </xdr:nvPicPr>
      <xdr:blipFill>
        <a:blip xmlns:r="http://schemas.openxmlformats.org/officeDocument/2006/relationships" r:embed="rId81"/>
        <a:stretch>
          <a:fillRect/>
        </a:stretch>
      </xdr:blipFill>
      <xdr:spPr>
        <a:xfrm>
          <a:off x="5210175" y="121081800"/>
          <a:ext cx="1332000" cy="1332000"/>
        </a:xfrm>
        <a:prstGeom prst="rect">
          <a:avLst/>
        </a:prstGeom>
        <a:ln w="9525">
          <a:solidFill>
            <a:srgbClr val="000000"/>
          </a:solidFill>
          <a:prstDash val="solid"/>
        </a:ln>
      </xdr:spPr>
    </xdr:pic>
    <xdr:clientData/>
  </xdr:twoCellAnchor>
  <xdr:twoCellAnchor>
    <xdr:from>
      <xdr:col>8</xdr:col>
      <xdr:colOff>95250</xdr:colOff>
      <xdr:row>249</xdr:row>
      <xdr:rowOff>95250</xdr:rowOff>
    </xdr:from>
    <xdr:to>
      <xdr:col>8</xdr:col>
      <xdr:colOff>1427250</xdr:colOff>
      <xdr:row>249</xdr:row>
      <xdr:rowOff>1427250</xdr:rowOff>
    </xdr:to>
    <xdr:pic>
      <xdr:nvPicPr>
        <xdr:cNvPr id="888" name="Имя " descr="Descr "/>
        <xdr:cNvPicPr>
          <a:picLocks noChangeAspect="1"/>
        </xdr:cNvPicPr>
      </xdr:nvPicPr>
      <xdr:blipFill>
        <a:blip xmlns:r="http://schemas.openxmlformats.org/officeDocument/2006/relationships" r:embed="rId82"/>
        <a:stretch>
          <a:fillRect/>
        </a:stretch>
      </xdr:blipFill>
      <xdr:spPr>
        <a:xfrm>
          <a:off x="5210175" y="122605800"/>
          <a:ext cx="1332000" cy="1332000"/>
        </a:xfrm>
        <a:prstGeom prst="rect">
          <a:avLst/>
        </a:prstGeom>
        <a:ln w="9525">
          <a:solidFill>
            <a:srgbClr val="000000"/>
          </a:solidFill>
          <a:prstDash val="solid"/>
        </a:ln>
      </xdr:spPr>
    </xdr:pic>
    <xdr:clientData/>
  </xdr:twoCellAnchor>
  <xdr:twoCellAnchor>
    <xdr:from>
      <xdr:col>8</xdr:col>
      <xdr:colOff>95250</xdr:colOff>
      <xdr:row>252</xdr:row>
      <xdr:rowOff>95250</xdr:rowOff>
    </xdr:from>
    <xdr:to>
      <xdr:col>8</xdr:col>
      <xdr:colOff>1427250</xdr:colOff>
      <xdr:row>252</xdr:row>
      <xdr:rowOff>1427250</xdr:rowOff>
    </xdr:to>
    <xdr:pic>
      <xdr:nvPicPr>
        <xdr:cNvPr id="889" name="Имя " descr="Descr "/>
        <xdr:cNvPicPr>
          <a:picLocks noChangeAspect="1"/>
        </xdr:cNvPicPr>
      </xdr:nvPicPr>
      <xdr:blipFill>
        <a:blip xmlns:r="http://schemas.openxmlformats.org/officeDocument/2006/relationships" r:embed="rId83"/>
        <a:stretch>
          <a:fillRect/>
        </a:stretch>
      </xdr:blipFill>
      <xdr:spPr>
        <a:xfrm>
          <a:off x="5210175" y="124129800"/>
          <a:ext cx="1332000" cy="1332000"/>
        </a:xfrm>
        <a:prstGeom prst="rect">
          <a:avLst/>
        </a:prstGeom>
        <a:ln w="9525">
          <a:solidFill>
            <a:srgbClr val="000000"/>
          </a:solidFill>
          <a:prstDash val="solid"/>
        </a:ln>
      </xdr:spPr>
    </xdr:pic>
    <xdr:clientData/>
  </xdr:twoCellAnchor>
  <xdr:twoCellAnchor>
    <xdr:from>
      <xdr:col>8</xdr:col>
      <xdr:colOff>95250</xdr:colOff>
      <xdr:row>254</xdr:row>
      <xdr:rowOff>95250</xdr:rowOff>
    </xdr:from>
    <xdr:to>
      <xdr:col>8</xdr:col>
      <xdr:colOff>1427250</xdr:colOff>
      <xdr:row>254</xdr:row>
      <xdr:rowOff>1427250</xdr:rowOff>
    </xdr:to>
    <xdr:pic>
      <xdr:nvPicPr>
        <xdr:cNvPr id="890" name="Имя " descr="Descr "/>
        <xdr:cNvPicPr>
          <a:picLocks noChangeAspect="1"/>
        </xdr:cNvPicPr>
      </xdr:nvPicPr>
      <xdr:blipFill>
        <a:blip xmlns:r="http://schemas.openxmlformats.org/officeDocument/2006/relationships" r:embed="rId84"/>
        <a:stretch>
          <a:fillRect/>
        </a:stretch>
      </xdr:blipFill>
      <xdr:spPr>
        <a:xfrm>
          <a:off x="5210175" y="125653800"/>
          <a:ext cx="1332000" cy="1332000"/>
        </a:xfrm>
        <a:prstGeom prst="rect">
          <a:avLst/>
        </a:prstGeom>
        <a:ln w="9525">
          <a:solidFill>
            <a:srgbClr val="000000"/>
          </a:solidFill>
          <a:prstDash val="solid"/>
        </a:ln>
      </xdr:spPr>
    </xdr:pic>
    <xdr:clientData/>
  </xdr:twoCellAnchor>
  <xdr:twoCellAnchor>
    <xdr:from>
      <xdr:col>8</xdr:col>
      <xdr:colOff>95250</xdr:colOff>
      <xdr:row>255</xdr:row>
      <xdr:rowOff>95250</xdr:rowOff>
    </xdr:from>
    <xdr:to>
      <xdr:col>8</xdr:col>
      <xdr:colOff>1427250</xdr:colOff>
      <xdr:row>255</xdr:row>
      <xdr:rowOff>1427250</xdr:rowOff>
    </xdr:to>
    <xdr:pic>
      <xdr:nvPicPr>
        <xdr:cNvPr id="891" name="Имя " descr="Descr "/>
        <xdr:cNvPicPr>
          <a:picLocks noChangeAspect="1"/>
        </xdr:cNvPicPr>
      </xdr:nvPicPr>
      <xdr:blipFill>
        <a:blip xmlns:r="http://schemas.openxmlformats.org/officeDocument/2006/relationships" r:embed="rId85"/>
        <a:stretch>
          <a:fillRect/>
        </a:stretch>
      </xdr:blipFill>
      <xdr:spPr>
        <a:xfrm>
          <a:off x="5210175" y="127177800"/>
          <a:ext cx="1332000" cy="1332000"/>
        </a:xfrm>
        <a:prstGeom prst="rect">
          <a:avLst/>
        </a:prstGeom>
        <a:ln w="9525">
          <a:solidFill>
            <a:srgbClr val="000000"/>
          </a:solidFill>
          <a:prstDash val="solid"/>
        </a:ln>
      </xdr:spPr>
    </xdr:pic>
    <xdr:clientData/>
  </xdr:twoCellAnchor>
  <xdr:twoCellAnchor>
    <xdr:from>
      <xdr:col>8</xdr:col>
      <xdr:colOff>95250</xdr:colOff>
      <xdr:row>256</xdr:row>
      <xdr:rowOff>95250</xdr:rowOff>
    </xdr:from>
    <xdr:to>
      <xdr:col>8</xdr:col>
      <xdr:colOff>1427250</xdr:colOff>
      <xdr:row>256</xdr:row>
      <xdr:rowOff>1427250</xdr:rowOff>
    </xdr:to>
    <xdr:pic>
      <xdr:nvPicPr>
        <xdr:cNvPr id="892" name="Имя " descr="Descr "/>
        <xdr:cNvPicPr>
          <a:picLocks noChangeAspect="1"/>
        </xdr:cNvPicPr>
      </xdr:nvPicPr>
      <xdr:blipFill>
        <a:blip xmlns:r="http://schemas.openxmlformats.org/officeDocument/2006/relationships" r:embed="rId86"/>
        <a:stretch>
          <a:fillRect/>
        </a:stretch>
      </xdr:blipFill>
      <xdr:spPr>
        <a:xfrm>
          <a:off x="5210175" y="128701800"/>
          <a:ext cx="1332000" cy="1332000"/>
        </a:xfrm>
        <a:prstGeom prst="rect">
          <a:avLst/>
        </a:prstGeom>
        <a:ln w="9525">
          <a:solidFill>
            <a:srgbClr val="000000"/>
          </a:solidFill>
          <a:prstDash val="solid"/>
        </a:ln>
      </xdr:spPr>
    </xdr:pic>
    <xdr:clientData/>
  </xdr:twoCellAnchor>
  <xdr:twoCellAnchor>
    <xdr:from>
      <xdr:col>8</xdr:col>
      <xdr:colOff>95250</xdr:colOff>
      <xdr:row>258</xdr:row>
      <xdr:rowOff>95250</xdr:rowOff>
    </xdr:from>
    <xdr:to>
      <xdr:col>8</xdr:col>
      <xdr:colOff>1427250</xdr:colOff>
      <xdr:row>258</xdr:row>
      <xdr:rowOff>1427250</xdr:rowOff>
    </xdr:to>
    <xdr:pic>
      <xdr:nvPicPr>
        <xdr:cNvPr id="893" name="Имя " descr="Descr "/>
        <xdr:cNvPicPr>
          <a:picLocks noChangeAspect="1"/>
        </xdr:cNvPicPr>
      </xdr:nvPicPr>
      <xdr:blipFill>
        <a:blip xmlns:r="http://schemas.openxmlformats.org/officeDocument/2006/relationships" r:embed="rId87"/>
        <a:stretch>
          <a:fillRect/>
        </a:stretch>
      </xdr:blipFill>
      <xdr:spPr>
        <a:xfrm>
          <a:off x="5210175" y="130225800"/>
          <a:ext cx="1332000" cy="1332000"/>
        </a:xfrm>
        <a:prstGeom prst="rect">
          <a:avLst/>
        </a:prstGeom>
        <a:ln w="9525">
          <a:solidFill>
            <a:srgbClr val="000000"/>
          </a:solidFill>
          <a:prstDash val="solid"/>
        </a:ln>
      </xdr:spPr>
    </xdr:pic>
    <xdr:clientData/>
  </xdr:twoCellAnchor>
  <xdr:twoCellAnchor>
    <xdr:from>
      <xdr:col>8</xdr:col>
      <xdr:colOff>95250</xdr:colOff>
      <xdr:row>259</xdr:row>
      <xdr:rowOff>95250</xdr:rowOff>
    </xdr:from>
    <xdr:to>
      <xdr:col>8</xdr:col>
      <xdr:colOff>1427250</xdr:colOff>
      <xdr:row>259</xdr:row>
      <xdr:rowOff>1427250</xdr:rowOff>
    </xdr:to>
    <xdr:pic>
      <xdr:nvPicPr>
        <xdr:cNvPr id="894" name="Имя " descr="Descr "/>
        <xdr:cNvPicPr>
          <a:picLocks noChangeAspect="1"/>
        </xdr:cNvPicPr>
      </xdr:nvPicPr>
      <xdr:blipFill>
        <a:blip xmlns:r="http://schemas.openxmlformats.org/officeDocument/2006/relationships" r:embed="rId88"/>
        <a:stretch>
          <a:fillRect/>
        </a:stretch>
      </xdr:blipFill>
      <xdr:spPr>
        <a:xfrm>
          <a:off x="5210175" y="131749800"/>
          <a:ext cx="1332000" cy="1332000"/>
        </a:xfrm>
        <a:prstGeom prst="rect">
          <a:avLst/>
        </a:prstGeom>
        <a:ln w="9525">
          <a:solidFill>
            <a:srgbClr val="000000"/>
          </a:solidFill>
          <a:prstDash val="solid"/>
        </a:ln>
      </xdr:spPr>
    </xdr:pic>
    <xdr:clientData/>
  </xdr:twoCellAnchor>
  <xdr:twoCellAnchor>
    <xdr:from>
      <xdr:col>8</xdr:col>
      <xdr:colOff>95250</xdr:colOff>
      <xdr:row>261</xdr:row>
      <xdr:rowOff>95250</xdr:rowOff>
    </xdr:from>
    <xdr:to>
      <xdr:col>8</xdr:col>
      <xdr:colOff>1427250</xdr:colOff>
      <xdr:row>261</xdr:row>
      <xdr:rowOff>1427250</xdr:rowOff>
    </xdr:to>
    <xdr:pic>
      <xdr:nvPicPr>
        <xdr:cNvPr id="895" name="Имя " descr="Descr "/>
        <xdr:cNvPicPr>
          <a:picLocks noChangeAspect="1"/>
        </xdr:cNvPicPr>
      </xdr:nvPicPr>
      <xdr:blipFill>
        <a:blip xmlns:r="http://schemas.openxmlformats.org/officeDocument/2006/relationships" r:embed="rId89"/>
        <a:stretch>
          <a:fillRect/>
        </a:stretch>
      </xdr:blipFill>
      <xdr:spPr>
        <a:xfrm>
          <a:off x="5210175" y="133273800"/>
          <a:ext cx="1332000" cy="1332000"/>
        </a:xfrm>
        <a:prstGeom prst="rect">
          <a:avLst/>
        </a:prstGeom>
        <a:ln w="9525">
          <a:solidFill>
            <a:srgbClr val="000000"/>
          </a:solidFill>
          <a:prstDash val="solid"/>
        </a:ln>
      </xdr:spPr>
    </xdr:pic>
    <xdr:clientData/>
  </xdr:twoCellAnchor>
  <xdr:twoCellAnchor>
    <xdr:from>
      <xdr:col>8</xdr:col>
      <xdr:colOff>95250</xdr:colOff>
      <xdr:row>262</xdr:row>
      <xdr:rowOff>95250</xdr:rowOff>
    </xdr:from>
    <xdr:to>
      <xdr:col>8</xdr:col>
      <xdr:colOff>1427250</xdr:colOff>
      <xdr:row>262</xdr:row>
      <xdr:rowOff>1427250</xdr:rowOff>
    </xdr:to>
    <xdr:pic>
      <xdr:nvPicPr>
        <xdr:cNvPr id="896" name="Имя " descr="Descr "/>
        <xdr:cNvPicPr>
          <a:picLocks noChangeAspect="1"/>
        </xdr:cNvPicPr>
      </xdr:nvPicPr>
      <xdr:blipFill>
        <a:blip xmlns:r="http://schemas.openxmlformats.org/officeDocument/2006/relationships" r:embed="rId90"/>
        <a:stretch>
          <a:fillRect/>
        </a:stretch>
      </xdr:blipFill>
      <xdr:spPr>
        <a:xfrm>
          <a:off x="5210175" y="134797800"/>
          <a:ext cx="1332000" cy="1332000"/>
        </a:xfrm>
        <a:prstGeom prst="rect">
          <a:avLst/>
        </a:prstGeom>
        <a:ln w="9525">
          <a:solidFill>
            <a:srgbClr val="000000"/>
          </a:solidFill>
          <a:prstDash val="solid"/>
        </a:ln>
      </xdr:spPr>
    </xdr:pic>
    <xdr:clientData/>
  </xdr:twoCellAnchor>
  <xdr:twoCellAnchor>
    <xdr:from>
      <xdr:col>8</xdr:col>
      <xdr:colOff>95250</xdr:colOff>
      <xdr:row>265</xdr:row>
      <xdr:rowOff>95250</xdr:rowOff>
    </xdr:from>
    <xdr:to>
      <xdr:col>8</xdr:col>
      <xdr:colOff>1427250</xdr:colOff>
      <xdr:row>265</xdr:row>
      <xdr:rowOff>1427250</xdr:rowOff>
    </xdr:to>
    <xdr:pic>
      <xdr:nvPicPr>
        <xdr:cNvPr id="897" name="Имя " descr="Descr "/>
        <xdr:cNvPicPr>
          <a:picLocks noChangeAspect="1"/>
        </xdr:cNvPicPr>
      </xdr:nvPicPr>
      <xdr:blipFill>
        <a:blip xmlns:r="http://schemas.openxmlformats.org/officeDocument/2006/relationships" r:embed="rId91"/>
        <a:stretch>
          <a:fillRect/>
        </a:stretch>
      </xdr:blipFill>
      <xdr:spPr>
        <a:xfrm>
          <a:off x="5210175" y="136321800"/>
          <a:ext cx="1332000" cy="1332000"/>
        </a:xfrm>
        <a:prstGeom prst="rect">
          <a:avLst/>
        </a:prstGeom>
        <a:ln w="9525">
          <a:solidFill>
            <a:srgbClr val="000000"/>
          </a:solidFill>
          <a:prstDash val="solid"/>
        </a:ln>
      </xdr:spPr>
    </xdr:pic>
    <xdr:clientData/>
  </xdr:twoCellAnchor>
  <xdr:twoCellAnchor>
    <xdr:from>
      <xdr:col>8</xdr:col>
      <xdr:colOff>95250</xdr:colOff>
      <xdr:row>275</xdr:row>
      <xdr:rowOff>95250</xdr:rowOff>
    </xdr:from>
    <xdr:to>
      <xdr:col>8</xdr:col>
      <xdr:colOff>1427250</xdr:colOff>
      <xdr:row>275</xdr:row>
      <xdr:rowOff>1427250</xdr:rowOff>
    </xdr:to>
    <xdr:pic>
      <xdr:nvPicPr>
        <xdr:cNvPr id="898" name="Имя " descr="Descr "/>
        <xdr:cNvPicPr>
          <a:picLocks noChangeAspect="1"/>
        </xdr:cNvPicPr>
      </xdr:nvPicPr>
      <xdr:blipFill>
        <a:blip xmlns:r="http://schemas.openxmlformats.org/officeDocument/2006/relationships" r:embed="rId92"/>
        <a:stretch>
          <a:fillRect/>
        </a:stretch>
      </xdr:blipFill>
      <xdr:spPr>
        <a:xfrm>
          <a:off x="5210175" y="137845800"/>
          <a:ext cx="1332000" cy="1332000"/>
        </a:xfrm>
        <a:prstGeom prst="rect">
          <a:avLst/>
        </a:prstGeom>
        <a:ln w="9525">
          <a:solidFill>
            <a:srgbClr val="000000"/>
          </a:solidFill>
          <a:prstDash val="solid"/>
        </a:ln>
      </xdr:spPr>
    </xdr:pic>
    <xdr:clientData/>
  </xdr:twoCellAnchor>
  <xdr:twoCellAnchor>
    <xdr:from>
      <xdr:col>8</xdr:col>
      <xdr:colOff>95250</xdr:colOff>
      <xdr:row>287</xdr:row>
      <xdr:rowOff>95250</xdr:rowOff>
    </xdr:from>
    <xdr:to>
      <xdr:col>8</xdr:col>
      <xdr:colOff>1427250</xdr:colOff>
      <xdr:row>287</xdr:row>
      <xdr:rowOff>1427250</xdr:rowOff>
    </xdr:to>
    <xdr:pic>
      <xdr:nvPicPr>
        <xdr:cNvPr id="899" name="Имя " descr="Descr "/>
        <xdr:cNvPicPr>
          <a:picLocks noChangeAspect="1"/>
        </xdr:cNvPicPr>
      </xdr:nvPicPr>
      <xdr:blipFill>
        <a:blip xmlns:r="http://schemas.openxmlformats.org/officeDocument/2006/relationships" r:embed="rId93"/>
        <a:stretch>
          <a:fillRect/>
        </a:stretch>
      </xdr:blipFill>
      <xdr:spPr>
        <a:xfrm>
          <a:off x="5210175" y="139369800"/>
          <a:ext cx="1332000" cy="1332000"/>
        </a:xfrm>
        <a:prstGeom prst="rect">
          <a:avLst/>
        </a:prstGeom>
        <a:ln w="9525">
          <a:solidFill>
            <a:srgbClr val="000000"/>
          </a:solidFill>
          <a:prstDash val="solid"/>
        </a:ln>
      </xdr:spPr>
    </xdr:pic>
    <xdr:clientData/>
  </xdr:twoCellAnchor>
  <xdr:twoCellAnchor>
    <xdr:from>
      <xdr:col>8</xdr:col>
      <xdr:colOff>95250</xdr:colOff>
      <xdr:row>291</xdr:row>
      <xdr:rowOff>95250</xdr:rowOff>
    </xdr:from>
    <xdr:to>
      <xdr:col>8</xdr:col>
      <xdr:colOff>1427250</xdr:colOff>
      <xdr:row>291</xdr:row>
      <xdr:rowOff>1427250</xdr:rowOff>
    </xdr:to>
    <xdr:pic>
      <xdr:nvPicPr>
        <xdr:cNvPr id="900" name="Имя " descr="Descr "/>
        <xdr:cNvPicPr>
          <a:picLocks noChangeAspect="1"/>
        </xdr:cNvPicPr>
      </xdr:nvPicPr>
      <xdr:blipFill>
        <a:blip xmlns:r="http://schemas.openxmlformats.org/officeDocument/2006/relationships" r:embed="rId94"/>
        <a:stretch>
          <a:fillRect/>
        </a:stretch>
      </xdr:blipFill>
      <xdr:spPr>
        <a:xfrm>
          <a:off x="5210175" y="140893800"/>
          <a:ext cx="1332000" cy="1332000"/>
        </a:xfrm>
        <a:prstGeom prst="rect">
          <a:avLst/>
        </a:prstGeom>
        <a:ln w="9525">
          <a:solidFill>
            <a:srgbClr val="000000"/>
          </a:solidFill>
          <a:prstDash val="solid"/>
        </a:ln>
      </xdr:spPr>
    </xdr:pic>
    <xdr:clientData/>
  </xdr:twoCellAnchor>
  <xdr:twoCellAnchor>
    <xdr:from>
      <xdr:col>8</xdr:col>
      <xdr:colOff>95250</xdr:colOff>
      <xdr:row>294</xdr:row>
      <xdr:rowOff>95250</xdr:rowOff>
    </xdr:from>
    <xdr:to>
      <xdr:col>8</xdr:col>
      <xdr:colOff>1427250</xdr:colOff>
      <xdr:row>294</xdr:row>
      <xdr:rowOff>1427250</xdr:rowOff>
    </xdr:to>
    <xdr:pic>
      <xdr:nvPicPr>
        <xdr:cNvPr id="901" name="Имя " descr="Descr "/>
        <xdr:cNvPicPr>
          <a:picLocks noChangeAspect="1"/>
        </xdr:cNvPicPr>
      </xdr:nvPicPr>
      <xdr:blipFill>
        <a:blip xmlns:r="http://schemas.openxmlformats.org/officeDocument/2006/relationships" r:embed="rId95"/>
        <a:stretch>
          <a:fillRect/>
        </a:stretch>
      </xdr:blipFill>
      <xdr:spPr>
        <a:xfrm>
          <a:off x="5210175" y="142417800"/>
          <a:ext cx="1332000" cy="1332000"/>
        </a:xfrm>
        <a:prstGeom prst="rect">
          <a:avLst/>
        </a:prstGeom>
        <a:ln w="9525">
          <a:solidFill>
            <a:srgbClr val="000000"/>
          </a:solidFill>
          <a:prstDash val="solid"/>
        </a:ln>
      </xdr:spPr>
    </xdr:pic>
    <xdr:clientData/>
  </xdr:twoCellAnchor>
  <xdr:twoCellAnchor>
    <xdr:from>
      <xdr:col>8</xdr:col>
      <xdr:colOff>95250</xdr:colOff>
      <xdr:row>298</xdr:row>
      <xdr:rowOff>95250</xdr:rowOff>
    </xdr:from>
    <xdr:to>
      <xdr:col>8</xdr:col>
      <xdr:colOff>1427250</xdr:colOff>
      <xdr:row>298</xdr:row>
      <xdr:rowOff>1427250</xdr:rowOff>
    </xdr:to>
    <xdr:pic>
      <xdr:nvPicPr>
        <xdr:cNvPr id="902" name="Имя " descr="Descr "/>
        <xdr:cNvPicPr>
          <a:picLocks noChangeAspect="1"/>
        </xdr:cNvPicPr>
      </xdr:nvPicPr>
      <xdr:blipFill>
        <a:blip xmlns:r="http://schemas.openxmlformats.org/officeDocument/2006/relationships" r:embed="rId96"/>
        <a:stretch>
          <a:fillRect/>
        </a:stretch>
      </xdr:blipFill>
      <xdr:spPr>
        <a:xfrm>
          <a:off x="5210175" y="143941800"/>
          <a:ext cx="1332000" cy="1332000"/>
        </a:xfrm>
        <a:prstGeom prst="rect">
          <a:avLst/>
        </a:prstGeom>
        <a:ln w="9525">
          <a:solidFill>
            <a:srgbClr val="000000"/>
          </a:solidFill>
          <a:prstDash val="solid"/>
        </a:ln>
      </xdr:spPr>
    </xdr:pic>
    <xdr:clientData/>
  </xdr:twoCellAnchor>
  <xdr:twoCellAnchor>
    <xdr:from>
      <xdr:col>8</xdr:col>
      <xdr:colOff>95250</xdr:colOff>
      <xdr:row>300</xdr:row>
      <xdr:rowOff>95250</xdr:rowOff>
    </xdr:from>
    <xdr:to>
      <xdr:col>8</xdr:col>
      <xdr:colOff>1427250</xdr:colOff>
      <xdr:row>300</xdr:row>
      <xdr:rowOff>1427250</xdr:rowOff>
    </xdr:to>
    <xdr:pic>
      <xdr:nvPicPr>
        <xdr:cNvPr id="903" name="Имя " descr="Descr "/>
        <xdr:cNvPicPr>
          <a:picLocks noChangeAspect="1"/>
        </xdr:cNvPicPr>
      </xdr:nvPicPr>
      <xdr:blipFill>
        <a:blip xmlns:r="http://schemas.openxmlformats.org/officeDocument/2006/relationships" r:embed="rId97"/>
        <a:stretch>
          <a:fillRect/>
        </a:stretch>
      </xdr:blipFill>
      <xdr:spPr>
        <a:xfrm>
          <a:off x="5210175" y="145465800"/>
          <a:ext cx="1332000" cy="1332000"/>
        </a:xfrm>
        <a:prstGeom prst="rect">
          <a:avLst/>
        </a:prstGeom>
        <a:ln w="9525">
          <a:solidFill>
            <a:srgbClr val="000000"/>
          </a:solidFill>
          <a:prstDash val="solid"/>
        </a:ln>
      </xdr:spPr>
    </xdr:pic>
    <xdr:clientData/>
  </xdr:twoCellAnchor>
  <xdr:twoCellAnchor>
    <xdr:from>
      <xdr:col>8</xdr:col>
      <xdr:colOff>95250</xdr:colOff>
      <xdr:row>306</xdr:row>
      <xdr:rowOff>95250</xdr:rowOff>
    </xdr:from>
    <xdr:to>
      <xdr:col>8</xdr:col>
      <xdr:colOff>1427250</xdr:colOff>
      <xdr:row>306</xdr:row>
      <xdr:rowOff>1427250</xdr:rowOff>
    </xdr:to>
    <xdr:pic>
      <xdr:nvPicPr>
        <xdr:cNvPr id="904" name="Имя " descr="Descr "/>
        <xdr:cNvPicPr>
          <a:picLocks noChangeAspect="1"/>
        </xdr:cNvPicPr>
      </xdr:nvPicPr>
      <xdr:blipFill>
        <a:blip xmlns:r="http://schemas.openxmlformats.org/officeDocument/2006/relationships" r:embed="rId98"/>
        <a:stretch>
          <a:fillRect/>
        </a:stretch>
      </xdr:blipFill>
      <xdr:spPr>
        <a:xfrm>
          <a:off x="5210175" y="146989800"/>
          <a:ext cx="1332000" cy="1332000"/>
        </a:xfrm>
        <a:prstGeom prst="rect">
          <a:avLst/>
        </a:prstGeom>
        <a:ln w="9525">
          <a:solidFill>
            <a:srgbClr val="000000"/>
          </a:solidFill>
          <a:prstDash val="solid"/>
        </a:ln>
      </xdr:spPr>
    </xdr:pic>
    <xdr:clientData/>
  </xdr:twoCellAnchor>
  <xdr:twoCellAnchor>
    <xdr:from>
      <xdr:col>8</xdr:col>
      <xdr:colOff>95250</xdr:colOff>
      <xdr:row>317</xdr:row>
      <xdr:rowOff>95250</xdr:rowOff>
    </xdr:from>
    <xdr:to>
      <xdr:col>8</xdr:col>
      <xdr:colOff>1427250</xdr:colOff>
      <xdr:row>317</xdr:row>
      <xdr:rowOff>1427250</xdr:rowOff>
    </xdr:to>
    <xdr:pic>
      <xdr:nvPicPr>
        <xdr:cNvPr id="905" name="Имя " descr="Descr "/>
        <xdr:cNvPicPr>
          <a:picLocks noChangeAspect="1"/>
        </xdr:cNvPicPr>
      </xdr:nvPicPr>
      <xdr:blipFill>
        <a:blip xmlns:r="http://schemas.openxmlformats.org/officeDocument/2006/relationships" r:embed="rId99"/>
        <a:stretch>
          <a:fillRect/>
        </a:stretch>
      </xdr:blipFill>
      <xdr:spPr>
        <a:xfrm>
          <a:off x="5210175" y="148513800"/>
          <a:ext cx="1332000" cy="1332000"/>
        </a:xfrm>
        <a:prstGeom prst="rect">
          <a:avLst/>
        </a:prstGeom>
        <a:ln w="9525">
          <a:solidFill>
            <a:srgbClr val="000000"/>
          </a:solidFill>
          <a:prstDash val="solid"/>
        </a:ln>
      </xdr:spPr>
    </xdr:pic>
    <xdr:clientData/>
  </xdr:twoCellAnchor>
  <xdr:twoCellAnchor>
    <xdr:from>
      <xdr:col>8</xdr:col>
      <xdr:colOff>95250</xdr:colOff>
      <xdr:row>320</xdr:row>
      <xdr:rowOff>95250</xdr:rowOff>
    </xdr:from>
    <xdr:to>
      <xdr:col>8</xdr:col>
      <xdr:colOff>1427250</xdr:colOff>
      <xdr:row>320</xdr:row>
      <xdr:rowOff>1427250</xdr:rowOff>
    </xdr:to>
    <xdr:pic>
      <xdr:nvPicPr>
        <xdr:cNvPr id="906" name="Имя " descr="Descr "/>
        <xdr:cNvPicPr>
          <a:picLocks noChangeAspect="1"/>
        </xdr:cNvPicPr>
      </xdr:nvPicPr>
      <xdr:blipFill>
        <a:blip xmlns:r="http://schemas.openxmlformats.org/officeDocument/2006/relationships" r:embed="rId100"/>
        <a:stretch>
          <a:fillRect/>
        </a:stretch>
      </xdr:blipFill>
      <xdr:spPr>
        <a:xfrm>
          <a:off x="5210175" y="150037800"/>
          <a:ext cx="1332000" cy="1332000"/>
        </a:xfrm>
        <a:prstGeom prst="rect">
          <a:avLst/>
        </a:prstGeom>
        <a:ln w="9525">
          <a:solidFill>
            <a:srgbClr val="000000"/>
          </a:solidFill>
          <a:prstDash val="solid"/>
        </a:ln>
      </xdr:spPr>
    </xdr:pic>
    <xdr:clientData/>
  </xdr:twoCellAnchor>
  <xdr:twoCellAnchor>
    <xdr:from>
      <xdr:col>8</xdr:col>
      <xdr:colOff>95250</xdr:colOff>
      <xdr:row>333</xdr:row>
      <xdr:rowOff>95250</xdr:rowOff>
    </xdr:from>
    <xdr:to>
      <xdr:col>8</xdr:col>
      <xdr:colOff>1427250</xdr:colOff>
      <xdr:row>333</xdr:row>
      <xdr:rowOff>1427250</xdr:rowOff>
    </xdr:to>
    <xdr:pic>
      <xdr:nvPicPr>
        <xdr:cNvPr id="907" name="Имя " descr="Descr "/>
        <xdr:cNvPicPr>
          <a:picLocks noChangeAspect="1"/>
        </xdr:cNvPicPr>
      </xdr:nvPicPr>
      <xdr:blipFill>
        <a:blip xmlns:r="http://schemas.openxmlformats.org/officeDocument/2006/relationships" r:embed="rId101"/>
        <a:stretch>
          <a:fillRect/>
        </a:stretch>
      </xdr:blipFill>
      <xdr:spPr>
        <a:xfrm>
          <a:off x="5210175" y="151561800"/>
          <a:ext cx="1332000" cy="1332000"/>
        </a:xfrm>
        <a:prstGeom prst="rect">
          <a:avLst/>
        </a:prstGeom>
        <a:ln w="9525">
          <a:solidFill>
            <a:srgbClr val="000000"/>
          </a:solidFill>
          <a:prstDash val="solid"/>
        </a:ln>
      </xdr:spPr>
    </xdr:pic>
    <xdr:clientData/>
  </xdr:twoCellAnchor>
  <xdr:twoCellAnchor>
    <xdr:from>
      <xdr:col>8</xdr:col>
      <xdr:colOff>95250</xdr:colOff>
      <xdr:row>334</xdr:row>
      <xdr:rowOff>95250</xdr:rowOff>
    </xdr:from>
    <xdr:to>
      <xdr:col>8</xdr:col>
      <xdr:colOff>1427250</xdr:colOff>
      <xdr:row>334</xdr:row>
      <xdr:rowOff>1427250</xdr:rowOff>
    </xdr:to>
    <xdr:pic>
      <xdr:nvPicPr>
        <xdr:cNvPr id="908" name="Имя " descr="Descr "/>
        <xdr:cNvPicPr>
          <a:picLocks noChangeAspect="1"/>
        </xdr:cNvPicPr>
      </xdr:nvPicPr>
      <xdr:blipFill>
        <a:blip xmlns:r="http://schemas.openxmlformats.org/officeDocument/2006/relationships" r:embed="rId102"/>
        <a:stretch>
          <a:fillRect/>
        </a:stretch>
      </xdr:blipFill>
      <xdr:spPr>
        <a:xfrm>
          <a:off x="5210175" y="153085800"/>
          <a:ext cx="1332000" cy="1332000"/>
        </a:xfrm>
        <a:prstGeom prst="rect">
          <a:avLst/>
        </a:prstGeom>
        <a:ln w="9525">
          <a:solidFill>
            <a:srgbClr val="000000"/>
          </a:solidFill>
          <a:prstDash val="solid"/>
        </a:ln>
      </xdr:spPr>
    </xdr:pic>
    <xdr:clientData/>
  </xdr:twoCellAnchor>
  <xdr:twoCellAnchor>
    <xdr:from>
      <xdr:col>8</xdr:col>
      <xdr:colOff>95250</xdr:colOff>
      <xdr:row>339</xdr:row>
      <xdr:rowOff>95250</xdr:rowOff>
    </xdr:from>
    <xdr:to>
      <xdr:col>8</xdr:col>
      <xdr:colOff>1427250</xdr:colOff>
      <xdr:row>339</xdr:row>
      <xdr:rowOff>1427250</xdr:rowOff>
    </xdr:to>
    <xdr:pic>
      <xdr:nvPicPr>
        <xdr:cNvPr id="909" name="Имя " descr="Descr "/>
        <xdr:cNvPicPr>
          <a:picLocks noChangeAspect="1"/>
        </xdr:cNvPicPr>
      </xdr:nvPicPr>
      <xdr:blipFill>
        <a:blip xmlns:r="http://schemas.openxmlformats.org/officeDocument/2006/relationships" r:embed="rId103"/>
        <a:stretch>
          <a:fillRect/>
        </a:stretch>
      </xdr:blipFill>
      <xdr:spPr>
        <a:xfrm>
          <a:off x="5210175" y="154609800"/>
          <a:ext cx="1332000" cy="1332000"/>
        </a:xfrm>
        <a:prstGeom prst="rect">
          <a:avLst/>
        </a:prstGeom>
        <a:ln w="9525">
          <a:solidFill>
            <a:srgbClr val="000000"/>
          </a:solidFill>
          <a:prstDash val="solid"/>
        </a:ln>
      </xdr:spPr>
    </xdr:pic>
    <xdr:clientData/>
  </xdr:twoCellAnchor>
  <xdr:twoCellAnchor>
    <xdr:from>
      <xdr:col>8</xdr:col>
      <xdr:colOff>95250</xdr:colOff>
      <xdr:row>340</xdr:row>
      <xdr:rowOff>95250</xdr:rowOff>
    </xdr:from>
    <xdr:to>
      <xdr:col>8</xdr:col>
      <xdr:colOff>1427250</xdr:colOff>
      <xdr:row>340</xdr:row>
      <xdr:rowOff>1427250</xdr:rowOff>
    </xdr:to>
    <xdr:pic>
      <xdr:nvPicPr>
        <xdr:cNvPr id="910" name="Имя " descr="Descr "/>
        <xdr:cNvPicPr>
          <a:picLocks noChangeAspect="1"/>
        </xdr:cNvPicPr>
      </xdr:nvPicPr>
      <xdr:blipFill>
        <a:blip xmlns:r="http://schemas.openxmlformats.org/officeDocument/2006/relationships" r:embed="rId104"/>
        <a:stretch>
          <a:fillRect/>
        </a:stretch>
      </xdr:blipFill>
      <xdr:spPr>
        <a:xfrm>
          <a:off x="5210175" y="156133800"/>
          <a:ext cx="1332000" cy="1332000"/>
        </a:xfrm>
        <a:prstGeom prst="rect">
          <a:avLst/>
        </a:prstGeom>
        <a:ln w="9525">
          <a:solidFill>
            <a:srgbClr val="000000"/>
          </a:solidFill>
          <a:prstDash val="solid"/>
        </a:ln>
      </xdr:spPr>
    </xdr:pic>
    <xdr:clientData/>
  </xdr:twoCellAnchor>
  <xdr:twoCellAnchor>
    <xdr:from>
      <xdr:col>8</xdr:col>
      <xdr:colOff>95250</xdr:colOff>
      <xdr:row>341</xdr:row>
      <xdr:rowOff>95250</xdr:rowOff>
    </xdr:from>
    <xdr:to>
      <xdr:col>8</xdr:col>
      <xdr:colOff>1427250</xdr:colOff>
      <xdr:row>341</xdr:row>
      <xdr:rowOff>1427250</xdr:rowOff>
    </xdr:to>
    <xdr:pic>
      <xdr:nvPicPr>
        <xdr:cNvPr id="911" name="Имя " descr="Descr "/>
        <xdr:cNvPicPr>
          <a:picLocks noChangeAspect="1"/>
        </xdr:cNvPicPr>
      </xdr:nvPicPr>
      <xdr:blipFill>
        <a:blip xmlns:r="http://schemas.openxmlformats.org/officeDocument/2006/relationships" r:embed="rId105"/>
        <a:stretch>
          <a:fillRect/>
        </a:stretch>
      </xdr:blipFill>
      <xdr:spPr>
        <a:xfrm>
          <a:off x="5210175" y="157657800"/>
          <a:ext cx="1332000" cy="1332000"/>
        </a:xfrm>
        <a:prstGeom prst="rect">
          <a:avLst/>
        </a:prstGeom>
        <a:ln w="9525">
          <a:solidFill>
            <a:srgbClr val="000000"/>
          </a:solidFill>
          <a:prstDash val="solid"/>
        </a:ln>
      </xdr:spPr>
    </xdr:pic>
    <xdr:clientData/>
  </xdr:twoCellAnchor>
  <xdr:twoCellAnchor>
    <xdr:from>
      <xdr:col>8</xdr:col>
      <xdr:colOff>95250</xdr:colOff>
      <xdr:row>342</xdr:row>
      <xdr:rowOff>95250</xdr:rowOff>
    </xdr:from>
    <xdr:to>
      <xdr:col>8</xdr:col>
      <xdr:colOff>1427250</xdr:colOff>
      <xdr:row>342</xdr:row>
      <xdr:rowOff>1427250</xdr:rowOff>
    </xdr:to>
    <xdr:pic>
      <xdr:nvPicPr>
        <xdr:cNvPr id="912" name="Имя " descr="Descr "/>
        <xdr:cNvPicPr>
          <a:picLocks noChangeAspect="1"/>
        </xdr:cNvPicPr>
      </xdr:nvPicPr>
      <xdr:blipFill>
        <a:blip xmlns:r="http://schemas.openxmlformats.org/officeDocument/2006/relationships" r:embed="rId106"/>
        <a:stretch>
          <a:fillRect/>
        </a:stretch>
      </xdr:blipFill>
      <xdr:spPr>
        <a:xfrm>
          <a:off x="5210175" y="159181800"/>
          <a:ext cx="1332000" cy="1332000"/>
        </a:xfrm>
        <a:prstGeom prst="rect">
          <a:avLst/>
        </a:prstGeom>
        <a:ln w="9525">
          <a:solidFill>
            <a:srgbClr val="000000"/>
          </a:solidFill>
          <a:prstDash val="solid"/>
        </a:ln>
      </xdr:spPr>
    </xdr:pic>
    <xdr:clientData/>
  </xdr:twoCellAnchor>
  <xdr:twoCellAnchor>
    <xdr:from>
      <xdr:col>8</xdr:col>
      <xdr:colOff>95250</xdr:colOff>
      <xdr:row>343</xdr:row>
      <xdr:rowOff>95250</xdr:rowOff>
    </xdr:from>
    <xdr:to>
      <xdr:col>8</xdr:col>
      <xdr:colOff>1427250</xdr:colOff>
      <xdr:row>343</xdr:row>
      <xdr:rowOff>1427250</xdr:rowOff>
    </xdr:to>
    <xdr:pic>
      <xdr:nvPicPr>
        <xdr:cNvPr id="913" name="Имя " descr="Descr "/>
        <xdr:cNvPicPr>
          <a:picLocks noChangeAspect="1"/>
        </xdr:cNvPicPr>
      </xdr:nvPicPr>
      <xdr:blipFill>
        <a:blip xmlns:r="http://schemas.openxmlformats.org/officeDocument/2006/relationships" r:embed="rId107"/>
        <a:stretch>
          <a:fillRect/>
        </a:stretch>
      </xdr:blipFill>
      <xdr:spPr>
        <a:xfrm>
          <a:off x="5210175" y="160705800"/>
          <a:ext cx="1332000" cy="1332000"/>
        </a:xfrm>
        <a:prstGeom prst="rect">
          <a:avLst/>
        </a:prstGeom>
        <a:ln w="9525">
          <a:solidFill>
            <a:srgbClr val="000000"/>
          </a:solidFill>
          <a:prstDash val="solid"/>
        </a:ln>
      </xdr:spPr>
    </xdr:pic>
    <xdr:clientData/>
  </xdr:twoCellAnchor>
  <xdr:twoCellAnchor>
    <xdr:from>
      <xdr:col>8</xdr:col>
      <xdr:colOff>142875</xdr:colOff>
      <xdr:row>18</xdr:row>
      <xdr:rowOff>133350</xdr:rowOff>
    </xdr:from>
    <xdr:to>
      <xdr:col>8</xdr:col>
      <xdr:colOff>1474875</xdr:colOff>
      <xdr:row>18</xdr:row>
      <xdr:rowOff>1465350</xdr:rowOff>
    </xdr:to>
    <xdr:pic>
      <xdr:nvPicPr>
        <xdr:cNvPr id="914" name="Имя " descr="Descr "/>
        <xdr:cNvPicPr>
          <a:picLocks noChangeAspect="1"/>
        </xdr:cNvPicPr>
      </xdr:nvPicPr>
      <xdr:blipFill>
        <a:blip xmlns:r="http://schemas.openxmlformats.org/officeDocument/2006/relationships" r:embed="rId108"/>
        <a:stretch>
          <a:fillRect/>
        </a:stretch>
      </xdr:blipFill>
      <xdr:spPr>
        <a:xfrm>
          <a:off x="5257800" y="723900"/>
          <a:ext cx="1332000" cy="1332000"/>
        </a:xfrm>
        <a:prstGeom prst="rect">
          <a:avLst/>
        </a:prstGeom>
        <a:ln w="9525">
          <a:solidFill>
            <a:srgbClr val="000000"/>
          </a:solidFill>
          <a:prstDash val="solid"/>
        </a:ln>
      </xdr:spPr>
    </xdr:pic>
    <xdr:clientData/>
  </xdr:twoCellAnchor>
  <xdr:twoCellAnchor>
    <xdr:from>
      <xdr:col>8</xdr:col>
      <xdr:colOff>142875</xdr:colOff>
      <xdr:row>27</xdr:row>
      <xdr:rowOff>133350</xdr:rowOff>
    </xdr:from>
    <xdr:to>
      <xdr:col>8</xdr:col>
      <xdr:colOff>1474875</xdr:colOff>
      <xdr:row>27</xdr:row>
      <xdr:rowOff>1465350</xdr:rowOff>
    </xdr:to>
    <xdr:pic>
      <xdr:nvPicPr>
        <xdr:cNvPr id="915" name="Имя " descr="Descr "/>
        <xdr:cNvPicPr>
          <a:picLocks noChangeAspect="1"/>
        </xdr:cNvPicPr>
      </xdr:nvPicPr>
      <xdr:blipFill>
        <a:blip xmlns:r="http://schemas.openxmlformats.org/officeDocument/2006/relationships" r:embed="rId109"/>
        <a:stretch>
          <a:fillRect/>
        </a:stretch>
      </xdr:blipFill>
      <xdr:spPr>
        <a:xfrm>
          <a:off x="5257800" y="2247900"/>
          <a:ext cx="1332000" cy="1332000"/>
        </a:xfrm>
        <a:prstGeom prst="rect">
          <a:avLst/>
        </a:prstGeom>
        <a:ln w="9525">
          <a:solidFill>
            <a:srgbClr val="000000"/>
          </a:solidFill>
          <a:prstDash val="solid"/>
        </a:ln>
      </xdr:spPr>
    </xdr:pic>
    <xdr:clientData/>
  </xdr:twoCellAnchor>
  <xdr:twoCellAnchor>
    <xdr:from>
      <xdr:col>8</xdr:col>
      <xdr:colOff>142875</xdr:colOff>
      <xdr:row>28</xdr:row>
      <xdr:rowOff>133350</xdr:rowOff>
    </xdr:from>
    <xdr:to>
      <xdr:col>8</xdr:col>
      <xdr:colOff>1474875</xdr:colOff>
      <xdr:row>28</xdr:row>
      <xdr:rowOff>1465350</xdr:rowOff>
    </xdr:to>
    <xdr:pic>
      <xdr:nvPicPr>
        <xdr:cNvPr id="916" name="Имя " descr="Descr "/>
        <xdr:cNvPicPr>
          <a:picLocks noChangeAspect="1"/>
        </xdr:cNvPicPr>
      </xdr:nvPicPr>
      <xdr:blipFill>
        <a:blip xmlns:r="http://schemas.openxmlformats.org/officeDocument/2006/relationships" r:embed="rId110"/>
        <a:stretch>
          <a:fillRect/>
        </a:stretch>
      </xdr:blipFill>
      <xdr:spPr>
        <a:xfrm>
          <a:off x="5257800" y="3771900"/>
          <a:ext cx="1332000" cy="1332000"/>
        </a:xfrm>
        <a:prstGeom prst="rect">
          <a:avLst/>
        </a:prstGeom>
        <a:ln w="9525">
          <a:solidFill>
            <a:srgbClr val="000000"/>
          </a:solidFill>
          <a:prstDash val="solid"/>
        </a:ln>
      </xdr:spPr>
    </xdr:pic>
    <xdr:clientData/>
  </xdr:twoCellAnchor>
  <xdr:twoCellAnchor>
    <xdr:from>
      <xdr:col>8</xdr:col>
      <xdr:colOff>142875</xdr:colOff>
      <xdr:row>31</xdr:row>
      <xdr:rowOff>133350</xdr:rowOff>
    </xdr:from>
    <xdr:to>
      <xdr:col>8</xdr:col>
      <xdr:colOff>1474875</xdr:colOff>
      <xdr:row>31</xdr:row>
      <xdr:rowOff>1465350</xdr:rowOff>
    </xdr:to>
    <xdr:pic>
      <xdr:nvPicPr>
        <xdr:cNvPr id="917" name="Имя " descr="Descr "/>
        <xdr:cNvPicPr>
          <a:picLocks noChangeAspect="1"/>
        </xdr:cNvPicPr>
      </xdr:nvPicPr>
      <xdr:blipFill>
        <a:blip xmlns:r="http://schemas.openxmlformats.org/officeDocument/2006/relationships" r:embed="rId111"/>
        <a:stretch>
          <a:fillRect/>
        </a:stretch>
      </xdr:blipFill>
      <xdr:spPr>
        <a:xfrm>
          <a:off x="5257800" y="5295900"/>
          <a:ext cx="1332000" cy="1332000"/>
        </a:xfrm>
        <a:prstGeom prst="rect">
          <a:avLst/>
        </a:prstGeom>
        <a:ln w="9525">
          <a:solidFill>
            <a:srgbClr val="000000"/>
          </a:solidFill>
          <a:prstDash val="solid"/>
        </a:ln>
      </xdr:spPr>
    </xdr:pic>
    <xdr:clientData/>
  </xdr:twoCellAnchor>
  <xdr:twoCellAnchor>
    <xdr:from>
      <xdr:col>8</xdr:col>
      <xdr:colOff>142875</xdr:colOff>
      <xdr:row>32</xdr:row>
      <xdr:rowOff>133350</xdr:rowOff>
    </xdr:from>
    <xdr:to>
      <xdr:col>8</xdr:col>
      <xdr:colOff>1474875</xdr:colOff>
      <xdr:row>32</xdr:row>
      <xdr:rowOff>1465350</xdr:rowOff>
    </xdr:to>
    <xdr:pic>
      <xdr:nvPicPr>
        <xdr:cNvPr id="918" name="Имя " descr="Descr "/>
        <xdr:cNvPicPr>
          <a:picLocks noChangeAspect="1"/>
        </xdr:cNvPicPr>
      </xdr:nvPicPr>
      <xdr:blipFill>
        <a:blip xmlns:r="http://schemas.openxmlformats.org/officeDocument/2006/relationships" r:embed="rId112"/>
        <a:stretch>
          <a:fillRect/>
        </a:stretch>
      </xdr:blipFill>
      <xdr:spPr>
        <a:xfrm>
          <a:off x="5257800" y="6819900"/>
          <a:ext cx="1332000" cy="1332000"/>
        </a:xfrm>
        <a:prstGeom prst="rect">
          <a:avLst/>
        </a:prstGeom>
        <a:ln w="9525">
          <a:solidFill>
            <a:srgbClr val="000000"/>
          </a:solidFill>
          <a:prstDash val="solid"/>
        </a:ln>
      </xdr:spPr>
    </xdr:pic>
    <xdr:clientData/>
  </xdr:twoCellAnchor>
  <xdr:twoCellAnchor>
    <xdr:from>
      <xdr:col>8</xdr:col>
      <xdr:colOff>142875</xdr:colOff>
      <xdr:row>38</xdr:row>
      <xdr:rowOff>133350</xdr:rowOff>
    </xdr:from>
    <xdr:to>
      <xdr:col>8</xdr:col>
      <xdr:colOff>1474875</xdr:colOff>
      <xdr:row>38</xdr:row>
      <xdr:rowOff>1465350</xdr:rowOff>
    </xdr:to>
    <xdr:pic>
      <xdr:nvPicPr>
        <xdr:cNvPr id="919" name="Имя " descr="Descr "/>
        <xdr:cNvPicPr>
          <a:picLocks noChangeAspect="1"/>
        </xdr:cNvPicPr>
      </xdr:nvPicPr>
      <xdr:blipFill>
        <a:blip xmlns:r="http://schemas.openxmlformats.org/officeDocument/2006/relationships" r:embed="rId113"/>
        <a:stretch>
          <a:fillRect/>
        </a:stretch>
      </xdr:blipFill>
      <xdr:spPr>
        <a:xfrm>
          <a:off x="5257800" y="8343900"/>
          <a:ext cx="1332000" cy="1332000"/>
        </a:xfrm>
        <a:prstGeom prst="rect">
          <a:avLst/>
        </a:prstGeom>
        <a:ln w="9525">
          <a:solidFill>
            <a:srgbClr val="000000"/>
          </a:solidFill>
          <a:prstDash val="solid"/>
        </a:ln>
      </xdr:spPr>
    </xdr:pic>
    <xdr:clientData/>
  </xdr:twoCellAnchor>
  <xdr:twoCellAnchor>
    <xdr:from>
      <xdr:col>8</xdr:col>
      <xdr:colOff>142875</xdr:colOff>
      <xdr:row>43</xdr:row>
      <xdr:rowOff>133350</xdr:rowOff>
    </xdr:from>
    <xdr:to>
      <xdr:col>8</xdr:col>
      <xdr:colOff>1474875</xdr:colOff>
      <xdr:row>43</xdr:row>
      <xdr:rowOff>1465350</xdr:rowOff>
    </xdr:to>
    <xdr:pic>
      <xdr:nvPicPr>
        <xdr:cNvPr id="920" name="Имя " descr="Descr "/>
        <xdr:cNvPicPr>
          <a:picLocks noChangeAspect="1"/>
        </xdr:cNvPicPr>
      </xdr:nvPicPr>
      <xdr:blipFill>
        <a:blip xmlns:r="http://schemas.openxmlformats.org/officeDocument/2006/relationships" r:embed="rId114"/>
        <a:stretch>
          <a:fillRect/>
        </a:stretch>
      </xdr:blipFill>
      <xdr:spPr>
        <a:xfrm>
          <a:off x="5257800" y="9867900"/>
          <a:ext cx="1332000" cy="1332000"/>
        </a:xfrm>
        <a:prstGeom prst="rect">
          <a:avLst/>
        </a:prstGeom>
        <a:ln w="9525">
          <a:solidFill>
            <a:srgbClr val="000000"/>
          </a:solidFill>
          <a:prstDash val="solid"/>
        </a:ln>
      </xdr:spPr>
    </xdr:pic>
    <xdr:clientData/>
  </xdr:twoCellAnchor>
  <xdr:twoCellAnchor>
    <xdr:from>
      <xdr:col>8</xdr:col>
      <xdr:colOff>142875</xdr:colOff>
      <xdr:row>45</xdr:row>
      <xdr:rowOff>133350</xdr:rowOff>
    </xdr:from>
    <xdr:to>
      <xdr:col>8</xdr:col>
      <xdr:colOff>1474875</xdr:colOff>
      <xdr:row>45</xdr:row>
      <xdr:rowOff>1465350</xdr:rowOff>
    </xdr:to>
    <xdr:pic>
      <xdr:nvPicPr>
        <xdr:cNvPr id="921" name="Имя " descr="Descr "/>
        <xdr:cNvPicPr>
          <a:picLocks noChangeAspect="1"/>
        </xdr:cNvPicPr>
      </xdr:nvPicPr>
      <xdr:blipFill>
        <a:blip xmlns:r="http://schemas.openxmlformats.org/officeDocument/2006/relationships" r:embed="rId115"/>
        <a:stretch>
          <a:fillRect/>
        </a:stretch>
      </xdr:blipFill>
      <xdr:spPr>
        <a:xfrm>
          <a:off x="5257800" y="11391900"/>
          <a:ext cx="1332000" cy="1332000"/>
        </a:xfrm>
        <a:prstGeom prst="rect">
          <a:avLst/>
        </a:prstGeom>
        <a:ln w="9525">
          <a:solidFill>
            <a:srgbClr val="000000"/>
          </a:solidFill>
          <a:prstDash val="solid"/>
        </a:ln>
      </xdr:spPr>
    </xdr:pic>
    <xdr:clientData/>
  </xdr:twoCellAnchor>
  <xdr:twoCellAnchor>
    <xdr:from>
      <xdr:col>8</xdr:col>
      <xdr:colOff>142875</xdr:colOff>
      <xdr:row>65</xdr:row>
      <xdr:rowOff>133350</xdr:rowOff>
    </xdr:from>
    <xdr:to>
      <xdr:col>8</xdr:col>
      <xdr:colOff>1474875</xdr:colOff>
      <xdr:row>65</xdr:row>
      <xdr:rowOff>1465350</xdr:rowOff>
    </xdr:to>
    <xdr:pic>
      <xdr:nvPicPr>
        <xdr:cNvPr id="922" name="Имя " descr="Descr "/>
        <xdr:cNvPicPr>
          <a:picLocks noChangeAspect="1"/>
        </xdr:cNvPicPr>
      </xdr:nvPicPr>
      <xdr:blipFill>
        <a:blip xmlns:r="http://schemas.openxmlformats.org/officeDocument/2006/relationships" r:embed="rId116"/>
        <a:stretch>
          <a:fillRect/>
        </a:stretch>
      </xdr:blipFill>
      <xdr:spPr>
        <a:xfrm>
          <a:off x="5257800" y="12915900"/>
          <a:ext cx="1332000" cy="1332000"/>
        </a:xfrm>
        <a:prstGeom prst="rect">
          <a:avLst/>
        </a:prstGeom>
        <a:ln w="9525">
          <a:solidFill>
            <a:srgbClr val="000000"/>
          </a:solidFill>
          <a:prstDash val="solid"/>
        </a:ln>
      </xdr:spPr>
    </xdr:pic>
    <xdr:clientData/>
  </xdr:twoCellAnchor>
  <xdr:twoCellAnchor>
    <xdr:from>
      <xdr:col>8</xdr:col>
      <xdr:colOff>142875</xdr:colOff>
      <xdr:row>77</xdr:row>
      <xdr:rowOff>133350</xdr:rowOff>
    </xdr:from>
    <xdr:to>
      <xdr:col>8</xdr:col>
      <xdr:colOff>1474875</xdr:colOff>
      <xdr:row>77</xdr:row>
      <xdr:rowOff>1465350</xdr:rowOff>
    </xdr:to>
    <xdr:pic>
      <xdr:nvPicPr>
        <xdr:cNvPr id="923" name="Имя " descr="Descr "/>
        <xdr:cNvPicPr>
          <a:picLocks noChangeAspect="1"/>
        </xdr:cNvPicPr>
      </xdr:nvPicPr>
      <xdr:blipFill>
        <a:blip xmlns:r="http://schemas.openxmlformats.org/officeDocument/2006/relationships" r:embed="rId117"/>
        <a:stretch>
          <a:fillRect/>
        </a:stretch>
      </xdr:blipFill>
      <xdr:spPr>
        <a:xfrm>
          <a:off x="5257800" y="14439900"/>
          <a:ext cx="1332000" cy="1332000"/>
        </a:xfrm>
        <a:prstGeom prst="rect">
          <a:avLst/>
        </a:prstGeom>
        <a:ln w="9525">
          <a:solidFill>
            <a:srgbClr val="000000"/>
          </a:solidFill>
          <a:prstDash val="solid"/>
        </a:ln>
      </xdr:spPr>
    </xdr:pic>
    <xdr:clientData/>
  </xdr:twoCellAnchor>
  <xdr:twoCellAnchor>
    <xdr:from>
      <xdr:col>8</xdr:col>
      <xdr:colOff>142875</xdr:colOff>
      <xdr:row>85</xdr:row>
      <xdr:rowOff>133350</xdr:rowOff>
    </xdr:from>
    <xdr:to>
      <xdr:col>8</xdr:col>
      <xdr:colOff>1474875</xdr:colOff>
      <xdr:row>85</xdr:row>
      <xdr:rowOff>1465350</xdr:rowOff>
    </xdr:to>
    <xdr:pic>
      <xdr:nvPicPr>
        <xdr:cNvPr id="924" name="Имя " descr="Descr "/>
        <xdr:cNvPicPr>
          <a:picLocks noChangeAspect="1"/>
        </xdr:cNvPicPr>
      </xdr:nvPicPr>
      <xdr:blipFill>
        <a:blip xmlns:r="http://schemas.openxmlformats.org/officeDocument/2006/relationships" r:embed="rId118"/>
        <a:stretch>
          <a:fillRect/>
        </a:stretch>
      </xdr:blipFill>
      <xdr:spPr>
        <a:xfrm>
          <a:off x="5257800" y="15963900"/>
          <a:ext cx="1332000" cy="1332000"/>
        </a:xfrm>
        <a:prstGeom prst="rect">
          <a:avLst/>
        </a:prstGeom>
        <a:ln w="9525">
          <a:solidFill>
            <a:srgbClr val="000000"/>
          </a:solidFill>
          <a:prstDash val="solid"/>
        </a:ln>
      </xdr:spPr>
    </xdr:pic>
    <xdr:clientData/>
  </xdr:twoCellAnchor>
  <xdr:twoCellAnchor>
    <xdr:from>
      <xdr:col>8</xdr:col>
      <xdr:colOff>142875</xdr:colOff>
      <xdr:row>94</xdr:row>
      <xdr:rowOff>133350</xdr:rowOff>
    </xdr:from>
    <xdr:to>
      <xdr:col>8</xdr:col>
      <xdr:colOff>1474875</xdr:colOff>
      <xdr:row>94</xdr:row>
      <xdr:rowOff>1465350</xdr:rowOff>
    </xdr:to>
    <xdr:pic>
      <xdr:nvPicPr>
        <xdr:cNvPr id="925" name="Имя " descr="Descr "/>
        <xdr:cNvPicPr>
          <a:picLocks noChangeAspect="1"/>
        </xdr:cNvPicPr>
      </xdr:nvPicPr>
      <xdr:blipFill>
        <a:blip xmlns:r="http://schemas.openxmlformats.org/officeDocument/2006/relationships" r:embed="rId119"/>
        <a:stretch>
          <a:fillRect/>
        </a:stretch>
      </xdr:blipFill>
      <xdr:spPr>
        <a:xfrm>
          <a:off x="5257800" y="17487900"/>
          <a:ext cx="1332000" cy="1332000"/>
        </a:xfrm>
        <a:prstGeom prst="rect">
          <a:avLst/>
        </a:prstGeom>
        <a:ln w="9525">
          <a:solidFill>
            <a:srgbClr val="000000"/>
          </a:solidFill>
          <a:prstDash val="solid"/>
        </a:ln>
      </xdr:spPr>
    </xdr:pic>
    <xdr:clientData/>
  </xdr:twoCellAnchor>
  <xdr:twoCellAnchor>
    <xdr:from>
      <xdr:col>8</xdr:col>
      <xdr:colOff>142875</xdr:colOff>
      <xdr:row>97</xdr:row>
      <xdr:rowOff>133350</xdr:rowOff>
    </xdr:from>
    <xdr:to>
      <xdr:col>8</xdr:col>
      <xdr:colOff>1474875</xdr:colOff>
      <xdr:row>97</xdr:row>
      <xdr:rowOff>1465350</xdr:rowOff>
    </xdr:to>
    <xdr:pic>
      <xdr:nvPicPr>
        <xdr:cNvPr id="926" name="Имя " descr="Descr "/>
        <xdr:cNvPicPr>
          <a:picLocks noChangeAspect="1"/>
        </xdr:cNvPicPr>
      </xdr:nvPicPr>
      <xdr:blipFill>
        <a:blip xmlns:r="http://schemas.openxmlformats.org/officeDocument/2006/relationships" r:embed="rId120"/>
        <a:stretch>
          <a:fillRect/>
        </a:stretch>
      </xdr:blipFill>
      <xdr:spPr>
        <a:xfrm>
          <a:off x="5257800" y="19011900"/>
          <a:ext cx="1332000" cy="1332000"/>
        </a:xfrm>
        <a:prstGeom prst="rect">
          <a:avLst/>
        </a:prstGeom>
        <a:ln w="9525">
          <a:solidFill>
            <a:srgbClr val="000000"/>
          </a:solidFill>
          <a:prstDash val="solid"/>
        </a:ln>
      </xdr:spPr>
    </xdr:pic>
    <xdr:clientData/>
  </xdr:twoCellAnchor>
  <xdr:twoCellAnchor>
    <xdr:from>
      <xdr:col>8</xdr:col>
      <xdr:colOff>142875</xdr:colOff>
      <xdr:row>98</xdr:row>
      <xdr:rowOff>133350</xdr:rowOff>
    </xdr:from>
    <xdr:to>
      <xdr:col>8</xdr:col>
      <xdr:colOff>1474875</xdr:colOff>
      <xdr:row>98</xdr:row>
      <xdr:rowOff>1465350</xdr:rowOff>
    </xdr:to>
    <xdr:pic>
      <xdr:nvPicPr>
        <xdr:cNvPr id="927" name="Имя " descr="Descr "/>
        <xdr:cNvPicPr>
          <a:picLocks noChangeAspect="1"/>
        </xdr:cNvPicPr>
      </xdr:nvPicPr>
      <xdr:blipFill>
        <a:blip xmlns:r="http://schemas.openxmlformats.org/officeDocument/2006/relationships" r:embed="rId121"/>
        <a:stretch>
          <a:fillRect/>
        </a:stretch>
      </xdr:blipFill>
      <xdr:spPr>
        <a:xfrm>
          <a:off x="5257800" y="20535900"/>
          <a:ext cx="1332000" cy="1332000"/>
        </a:xfrm>
        <a:prstGeom prst="rect">
          <a:avLst/>
        </a:prstGeom>
        <a:ln w="9525">
          <a:solidFill>
            <a:srgbClr val="000000"/>
          </a:solidFill>
          <a:prstDash val="solid"/>
        </a:ln>
      </xdr:spPr>
    </xdr:pic>
    <xdr:clientData/>
  </xdr:twoCellAnchor>
  <xdr:twoCellAnchor>
    <xdr:from>
      <xdr:col>8</xdr:col>
      <xdr:colOff>142875</xdr:colOff>
      <xdr:row>100</xdr:row>
      <xdr:rowOff>133350</xdr:rowOff>
    </xdr:from>
    <xdr:to>
      <xdr:col>8</xdr:col>
      <xdr:colOff>1474875</xdr:colOff>
      <xdr:row>100</xdr:row>
      <xdr:rowOff>1465350</xdr:rowOff>
    </xdr:to>
    <xdr:pic>
      <xdr:nvPicPr>
        <xdr:cNvPr id="928" name="Имя " descr="Descr "/>
        <xdr:cNvPicPr>
          <a:picLocks noChangeAspect="1"/>
        </xdr:cNvPicPr>
      </xdr:nvPicPr>
      <xdr:blipFill>
        <a:blip xmlns:r="http://schemas.openxmlformats.org/officeDocument/2006/relationships" r:embed="rId122"/>
        <a:stretch>
          <a:fillRect/>
        </a:stretch>
      </xdr:blipFill>
      <xdr:spPr>
        <a:xfrm>
          <a:off x="5257800" y="22059900"/>
          <a:ext cx="1332000" cy="1332000"/>
        </a:xfrm>
        <a:prstGeom prst="rect">
          <a:avLst/>
        </a:prstGeom>
        <a:ln w="9525">
          <a:solidFill>
            <a:srgbClr val="000000"/>
          </a:solidFill>
          <a:prstDash val="solid"/>
        </a:ln>
      </xdr:spPr>
    </xdr:pic>
    <xdr:clientData/>
  </xdr:twoCellAnchor>
  <xdr:twoCellAnchor>
    <xdr:from>
      <xdr:col>8</xdr:col>
      <xdr:colOff>142875</xdr:colOff>
      <xdr:row>122</xdr:row>
      <xdr:rowOff>133350</xdr:rowOff>
    </xdr:from>
    <xdr:to>
      <xdr:col>8</xdr:col>
      <xdr:colOff>1474875</xdr:colOff>
      <xdr:row>122</xdr:row>
      <xdr:rowOff>1465350</xdr:rowOff>
    </xdr:to>
    <xdr:pic>
      <xdr:nvPicPr>
        <xdr:cNvPr id="929" name="Имя " descr="Descr "/>
        <xdr:cNvPicPr>
          <a:picLocks noChangeAspect="1"/>
        </xdr:cNvPicPr>
      </xdr:nvPicPr>
      <xdr:blipFill>
        <a:blip xmlns:r="http://schemas.openxmlformats.org/officeDocument/2006/relationships" r:embed="rId123"/>
        <a:stretch>
          <a:fillRect/>
        </a:stretch>
      </xdr:blipFill>
      <xdr:spPr>
        <a:xfrm>
          <a:off x="5257800" y="23583900"/>
          <a:ext cx="1332000" cy="1332000"/>
        </a:xfrm>
        <a:prstGeom prst="rect">
          <a:avLst/>
        </a:prstGeom>
        <a:ln w="9525">
          <a:solidFill>
            <a:srgbClr val="000000"/>
          </a:solidFill>
          <a:prstDash val="solid"/>
        </a:ln>
      </xdr:spPr>
    </xdr:pic>
    <xdr:clientData/>
  </xdr:twoCellAnchor>
  <xdr:twoCellAnchor>
    <xdr:from>
      <xdr:col>8</xdr:col>
      <xdr:colOff>142875</xdr:colOff>
      <xdr:row>141</xdr:row>
      <xdr:rowOff>133350</xdr:rowOff>
    </xdr:from>
    <xdr:to>
      <xdr:col>8</xdr:col>
      <xdr:colOff>1474875</xdr:colOff>
      <xdr:row>141</xdr:row>
      <xdr:rowOff>1465350</xdr:rowOff>
    </xdr:to>
    <xdr:pic>
      <xdr:nvPicPr>
        <xdr:cNvPr id="930" name="Имя " descr="Descr "/>
        <xdr:cNvPicPr>
          <a:picLocks noChangeAspect="1"/>
        </xdr:cNvPicPr>
      </xdr:nvPicPr>
      <xdr:blipFill>
        <a:blip xmlns:r="http://schemas.openxmlformats.org/officeDocument/2006/relationships" r:embed="rId124"/>
        <a:stretch>
          <a:fillRect/>
        </a:stretch>
      </xdr:blipFill>
      <xdr:spPr>
        <a:xfrm>
          <a:off x="5257800" y="25107900"/>
          <a:ext cx="1332000" cy="1332000"/>
        </a:xfrm>
        <a:prstGeom prst="rect">
          <a:avLst/>
        </a:prstGeom>
        <a:ln w="9525">
          <a:solidFill>
            <a:srgbClr val="000000"/>
          </a:solidFill>
          <a:prstDash val="solid"/>
        </a:ln>
      </xdr:spPr>
    </xdr:pic>
    <xdr:clientData/>
  </xdr:twoCellAnchor>
  <xdr:twoCellAnchor>
    <xdr:from>
      <xdr:col>8</xdr:col>
      <xdr:colOff>142875</xdr:colOff>
      <xdr:row>151</xdr:row>
      <xdr:rowOff>133350</xdr:rowOff>
    </xdr:from>
    <xdr:to>
      <xdr:col>8</xdr:col>
      <xdr:colOff>1474875</xdr:colOff>
      <xdr:row>151</xdr:row>
      <xdr:rowOff>1465350</xdr:rowOff>
    </xdr:to>
    <xdr:pic>
      <xdr:nvPicPr>
        <xdr:cNvPr id="931" name="Имя " descr="Descr "/>
        <xdr:cNvPicPr>
          <a:picLocks noChangeAspect="1"/>
        </xdr:cNvPicPr>
      </xdr:nvPicPr>
      <xdr:blipFill>
        <a:blip xmlns:r="http://schemas.openxmlformats.org/officeDocument/2006/relationships" r:embed="rId125"/>
        <a:stretch>
          <a:fillRect/>
        </a:stretch>
      </xdr:blipFill>
      <xdr:spPr>
        <a:xfrm>
          <a:off x="5257800" y="26631900"/>
          <a:ext cx="1332000" cy="1332000"/>
        </a:xfrm>
        <a:prstGeom prst="rect">
          <a:avLst/>
        </a:prstGeom>
        <a:ln w="9525">
          <a:solidFill>
            <a:srgbClr val="000000"/>
          </a:solidFill>
          <a:prstDash val="solid"/>
        </a:ln>
      </xdr:spPr>
    </xdr:pic>
    <xdr:clientData/>
  </xdr:twoCellAnchor>
  <xdr:twoCellAnchor>
    <xdr:from>
      <xdr:col>8</xdr:col>
      <xdr:colOff>142875</xdr:colOff>
      <xdr:row>153</xdr:row>
      <xdr:rowOff>133350</xdr:rowOff>
    </xdr:from>
    <xdr:to>
      <xdr:col>8</xdr:col>
      <xdr:colOff>1474875</xdr:colOff>
      <xdr:row>153</xdr:row>
      <xdr:rowOff>1465350</xdr:rowOff>
    </xdr:to>
    <xdr:pic>
      <xdr:nvPicPr>
        <xdr:cNvPr id="932" name="Имя " descr="Descr "/>
        <xdr:cNvPicPr>
          <a:picLocks noChangeAspect="1"/>
        </xdr:cNvPicPr>
      </xdr:nvPicPr>
      <xdr:blipFill>
        <a:blip xmlns:r="http://schemas.openxmlformats.org/officeDocument/2006/relationships" r:embed="rId126"/>
        <a:stretch>
          <a:fillRect/>
        </a:stretch>
      </xdr:blipFill>
      <xdr:spPr>
        <a:xfrm>
          <a:off x="5257800" y="28155900"/>
          <a:ext cx="1332000" cy="1332000"/>
        </a:xfrm>
        <a:prstGeom prst="rect">
          <a:avLst/>
        </a:prstGeom>
        <a:ln w="9525">
          <a:solidFill>
            <a:srgbClr val="000000"/>
          </a:solidFill>
          <a:prstDash val="solid"/>
        </a:ln>
      </xdr:spPr>
    </xdr:pic>
    <xdr:clientData/>
  </xdr:twoCellAnchor>
  <xdr:twoCellAnchor>
    <xdr:from>
      <xdr:col>8</xdr:col>
      <xdr:colOff>142875</xdr:colOff>
      <xdr:row>154</xdr:row>
      <xdr:rowOff>133350</xdr:rowOff>
    </xdr:from>
    <xdr:to>
      <xdr:col>8</xdr:col>
      <xdr:colOff>1474875</xdr:colOff>
      <xdr:row>154</xdr:row>
      <xdr:rowOff>1465350</xdr:rowOff>
    </xdr:to>
    <xdr:pic>
      <xdr:nvPicPr>
        <xdr:cNvPr id="933" name="Имя " descr="Descr "/>
        <xdr:cNvPicPr>
          <a:picLocks noChangeAspect="1"/>
        </xdr:cNvPicPr>
      </xdr:nvPicPr>
      <xdr:blipFill>
        <a:blip xmlns:r="http://schemas.openxmlformats.org/officeDocument/2006/relationships" r:embed="rId127"/>
        <a:stretch>
          <a:fillRect/>
        </a:stretch>
      </xdr:blipFill>
      <xdr:spPr>
        <a:xfrm>
          <a:off x="5257800" y="29679900"/>
          <a:ext cx="1332000" cy="1332000"/>
        </a:xfrm>
        <a:prstGeom prst="rect">
          <a:avLst/>
        </a:prstGeom>
        <a:ln w="9525">
          <a:solidFill>
            <a:srgbClr val="000000"/>
          </a:solidFill>
          <a:prstDash val="solid"/>
        </a:ln>
      </xdr:spPr>
    </xdr:pic>
    <xdr:clientData/>
  </xdr:twoCellAnchor>
  <xdr:twoCellAnchor>
    <xdr:from>
      <xdr:col>8</xdr:col>
      <xdr:colOff>142875</xdr:colOff>
      <xdr:row>177</xdr:row>
      <xdr:rowOff>133350</xdr:rowOff>
    </xdr:from>
    <xdr:to>
      <xdr:col>8</xdr:col>
      <xdr:colOff>1474875</xdr:colOff>
      <xdr:row>177</xdr:row>
      <xdr:rowOff>1465350</xdr:rowOff>
    </xdr:to>
    <xdr:pic>
      <xdr:nvPicPr>
        <xdr:cNvPr id="934" name="Имя " descr="Descr "/>
        <xdr:cNvPicPr>
          <a:picLocks noChangeAspect="1"/>
        </xdr:cNvPicPr>
      </xdr:nvPicPr>
      <xdr:blipFill>
        <a:blip xmlns:r="http://schemas.openxmlformats.org/officeDocument/2006/relationships" r:embed="rId128"/>
        <a:stretch>
          <a:fillRect/>
        </a:stretch>
      </xdr:blipFill>
      <xdr:spPr>
        <a:xfrm>
          <a:off x="5257800" y="31203900"/>
          <a:ext cx="1332000" cy="1332000"/>
        </a:xfrm>
        <a:prstGeom prst="rect">
          <a:avLst/>
        </a:prstGeom>
        <a:ln w="9525">
          <a:solidFill>
            <a:srgbClr val="000000"/>
          </a:solidFill>
          <a:prstDash val="solid"/>
        </a:ln>
      </xdr:spPr>
    </xdr:pic>
    <xdr:clientData/>
  </xdr:twoCellAnchor>
  <xdr:twoCellAnchor>
    <xdr:from>
      <xdr:col>8</xdr:col>
      <xdr:colOff>142875</xdr:colOff>
      <xdr:row>180</xdr:row>
      <xdr:rowOff>133350</xdr:rowOff>
    </xdr:from>
    <xdr:to>
      <xdr:col>8</xdr:col>
      <xdr:colOff>1474875</xdr:colOff>
      <xdr:row>180</xdr:row>
      <xdr:rowOff>1465350</xdr:rowOff>
    </xdr:to>
    <xdr:pic>
      <xdr:nvPicPr>
        <xdr:cNvPr id="935" name="Имя " descr="Descr "/>
        <xdr:cNvPicPr>
          <a:picLocks noChangeAspect="1"/>
        </xdr:cNvPicPr>
      </xdr:nvPicPr>
      <xdr:blipFill>
        <a:blip xmlns:r="http://schemas.openxmlformats.org/officeDocument/2006/relationships" r:embed="rId129"/>
        <a:stretch>
          <a:fillRect/>
        </a:stretch>
      </xdr:blipFill>
      <xdr:spPr>
        <a:xfrm>
          <a:off x="5257800" y="32727900"/>
          <a:ext cx="1332000" cy="1332000"/>
        </a:xfrm>
        <a:prstGeom prst="rect">
          <a:avLst/>
        </a:prstGeom>
        <a:ln w="9525">
          <a:solidFill>
            <a:srgbClr val="000000"/>
          </a:solidFill>
          <a:prstDash val="solid"/>
        </a:ln>
      </xdr:spPr>
    </xdr:pic>
    <xdr:clientData/>
  </xdr:twoCellAnchor>
  <xdr:twoCellAnchor>
    <xdr:from>
      <xdr:col>8</xdr:col>
      <xdr:colOff>142875</xdr:colOff>
      <xdr:row>200</xdr:row>
      <xdr:rowOff>133350</xdr:rowOff>
    </xdr:from>
    <xdr:to>
      <xdr:col>8</xdr:col>
      <xdr:colOff>1474875</xdr:colOff>
      <xdr:row>200</xdr:row>
      <xdr:rowOff>1465350</xdr:rowOff>
    </xdr:to>
    <xdr:pic>
      <xdr:nvPicPr>
        <xdr:cNvPr id="936" name="Имя " descr="Descr "/>
        <xdr:cNvPicPr>
          <a:picLocks noChangeAspect="1"/>
        </xdr:cNvPicPr>
      </xdr:nvPicPr>
      <xdr:blipFill>
        <a:blip xmlns:r="http://schemas.openxmlformats.org/officeDocument/2006/relationships" r:embed="rId130"/>
        <a:stretch>
          <a:fillRect/>
        </a:stretch>
      </xdr:blipFill>
      <xdr:spPr>
        <a:xfrm>
          <a:off x="5257800" y="34251900"/>
          <a:ext cx="1332000" cy="1332000"/>
        </a:xfrm>
        <a:prstGeom prst="rect">
          <a:avLst/>
        </a:prstGeom>
        <a:ln w="9525">
          <a:solidFill>
            <a:srgbClr val="000000"/>
          </a:solidFill>
          <a:prstDash val="solid"/>
        </a:ln>
      </xdr:spPr>
    </xdr:pic>
    <xdr:clientData/>
  </xdr:twoCellAnchor>
  <xdr:twoCellAnchor>
    <xdr:from>
      <xdr:col>8</xdr:col>
      <xdr:colOff>142875</xdr:colOff>
      <xdr:row>201</xdr:row>
      <xdr:rowOff>133350</xdr:rowOff>
    </xdr:from>
    <xdr:to>
      <xdr:col>8</xdr:col>
      <xdr:colOff>1474875</xdr:colOff>
      <xdr:row>201</xdr:row>
      <xdr:rowOff>1465350</xdr:rowOff>
    </xdr:to>
    <xdr:pic>
      <xdr:nvPicPr>
        <xdr:cNvPr id="937" name="Имя " descr="Descr "/>
        <xdr:cNvPicPr>
          <a:picLocks noChangeAspect="1"/>
        </xdr:cNvPicPr>
      </xdr:nvPicPr>
      <xdr:blipFill>
        <a:blip xmlns:r="http://schemas.openxmlformats.org/officeDocument/2006/relationships" r:embed="rId131"/>
        <a:stretch>
          <a:fillRect/>
        </a:stretch>
      </xdr:blipFill>
      <xdr:spPr>
        <a:xfrm>
          <a:off x="5257800" y="35775900"/>
          <a:ext cx="1332000" cy="1332000"/>
        </a:xfrm>
        <a:prstGeom prst="rect">
          <a:avLst/>
        </a:prstGeom>
        <a:ln w="9525">
          <a:solidFill>
            <a:srgbClr val="000000"/>
          </a:solidFill>
          <a:prstDash val="solid"/>
        </a:ln>
      </xdr:spPr>
    </xdr:pic>
    <xdr:clientData/>
  </xdr:twoCellAnchor>
  <xdr:twoCellAnchor>
    <xdr:from>
      <xdr:col>8</xdr:col>
      <xdr:colOff>142875</xdr:colOff>
      <xdr:row>206</xdr:row>
      <xdr:rowOff>133350</xdr:rowOff>
    </xdr:from>
    <xdr:to>
      <xdr:col>8</xdr:col>
      <xdr:colOff>1474875</xdr:colOff>
      <xdr:row>206</xdr:row>
      <xdr:rowOff>1465350</xdr:rowOff>
    </xdr:to>
    <xdr:pic>
      <xdr:nvPicPr>
        <xdr:cNvPr id="938" name="Имя " descr="Descr "/>
        <xdr:cNvPicPr>
          <a:picLocks noChangeAspect="1"/>
        </xdr:cNvPicPr>
      </xdr:nvPicPr>
      <xdr:blipFill>
        <a:blip xmlns:r="http://schemas.openxmlformats.org/officeDocument/2006/relationships" r:embed="rId132"/>
        <a:stretch>
          <a:fillRect/>
        </a:stretch>
      </xdr:blipFill>
      <xdr:spPr>
        <a:xfrm>
          <a:off x="5257800" y="37299900"/>
          <a:ext cx="1332000" cy="1332000"/>
        </a:xfrm>
        <a:prstGeom prst="rect">
          <a:avLst/>
        </a:prstGeom>
        <a:ln w="9525">
          <a:solidFill>
            <a:srgbClr val="000000"/>
          </a:solidFill>
          <a:prstDash val="solid"/>
        </a:ln>
      </xdr:spPr>
    </xdr:pic>
    <xdr:clientData/>
  </xdr:twoCellAnchor>
  <xdr:twoCellAnchor>
    <xdr:from>
      <xdr:col>8</xdr:col>
      <xdr:colOff>142875</xdr:colOff>
      <xdr:row>207</xdr:row>
      <xdr:rowOff>133350</xdr:rowOff>
    </xdr:from>
    <xdr:to>
      <xdr:col>8</xdr:col>
      <xdr:colOff>1474875</xdr:colOff>
      <xdr:row>207</xdr:row>
      <xdr:rowOff>1465350</xdr:rowOff>
    </xdr:to>
    <xdr:pic>
      <xdr:nvPicPr>
        <xdr:cNvPr id="939" name="Имя " descr="Descr "/>
        <xdr:cNvPicPr>
          <a:picLocks noChangeAspect="1"/>
        </xdr:cNvPicPr>
      </xdr:nvPicPr>
      <xdr:blipFill>
        <a:blip xmlns:r="http://schemas.openxmlformats.org/officeDocument/2006/relationships" r:embed="rId133"/>
        <a:stretch>
          <a:fillRect/>
        </a:stretch>
      </xdr:blipFill>
      <xdr:spPr>
        <a:xfrm>
          <a:off x="5257800" y="38823900"/>
          <a:ext cx="1332000" cy="1332000"/>
        </a:xfrm>
        <a:prstGeom prst="rect">
          <a:avLst/>
        </a:prstGeom>
        <a:ln w="9525">
          <a:solidFill>
            <a:srgbClr val="000000"/>
          </a:solidFill>
          <a:prstDash val="solid"/>
        </a:ln>
      </xdr:spPr>
    </xdr:pic>
    <xdr:clientData/>
  </xdr:twoCellAnchor>
  <xdr:twoCellAnchor>
    <xdr:from>
      <xdr:col>8</xdr:col>
      <xdr:colOff>142875</xdr:colOff>
      <xdr:row>226</xdr:row>
      <xdr:rowOff>133350</xdr:rowOff>
    </xdr:from>
    <xdr:to>
      <xdr:col>8</xdr:col>
      <xdr:colOff>1474875</xdr:colOff>
      <xdr:row>226</xdr:row>
      <xdr:rowOff>1465350</xdr:rowOff>
    </xdr:to>
    <xdr:pic>
      <xdr:nvPicPr>
        <xdr:cNvPr id="940" name="Имя " descr="Descr "/>
        <xdr:cNvPicPr>
          <a:picLocks noChangeAspect="1"/>
        </xdr:cNvPicPr>
      </xdr:nvPicPr>
      <xdr:blipFill>
        <a:blip xmlns:r="http://schemas.openxmlformats.org/officeDocument/2006/relationships" r:embed="rId134"/>
        <a:stretch>
          <a:fillRect/>
        </a:stretch>
      </xdr:blipFill>
      <xdr:spPr>
        <a:xfrm>
          <a:off x="5257800" y="40347900"/>
          <a:ext cx="1332000" cy="1332000"/>
        </a:xfrm>
        <a:prstGeom prst="rect">
          <a:avLst/>
        </a:prstGeom>
        <a:ln w="9525">
          <a:solidFill>
            <a:srgbClr val="000000"/>
          </a:solidFill>
          <a:prstDash val="solid"/>
        </a:ln>
      </xdr:spPr>
    </xdr:pic>
    <xdr:clientData/>
  </xdr:twoCellAnchor>
  <xdr:twoCellAnchor>
    <xdr:from>
      <xdr:col>8</xdr:col>
      <xdr:colOff>142875</xdr:colOff>
      <xdr:row>227</xdr:row>
      <xdr:rowOff>133350</xdr:rowOff>
    </xdr:from>
    <xdr:to>
      <xdr:col>8</xdr:col>
      <xdr:colOff>1474875</xdr:colOff>
      <xdr:row>227</xdr:row>
      <xdr:rowOff>1465350</xdr:rowOff>
    </xdr:to>
    <xdr:pic>
      <xdr:nvPicPr>
        <xdr:cNvPr id="941" name="Имя " descr="Descr "/>
        <xdr:cNvPicPr>
          <a:picLocks noChangeAspect="1"/>
        </xdr:cNvPicPr>
      </xdr:nvPicPr>
      <xdr:blipFill>
        <a:blip xmlns:r="http://schemas.openxmlformats.org/officeDocument/2006/relationships" r:embed="rId135"/>
        <a:stretch>
          <a:fillRect/>
        </a:stretch>
      </xdr:blipFill>
      <xdr:spPr>
        <a:xfrm>
          <a:off x="5257800" y="41871900"/>
          <a:ext cx="1332000" cy="1332000"/>
        </a:xfrm>
        <a:prstGeom prst="rect">
          <a:avLst/>
        </a:prstGeom>
        <a:ln w="9525">
          <a:solidFill>
            <a:srgbClr val="000000"/>
          </a:solidFill>
          <a:prstDash val="solid"/>
        </a:ln>
      </xdr:spPr>
    </xdr:pic>
    <xdr:clientData/>
  </xdr:twoCellAnchor>
  <xdr:twoCellAnchor>
    <xdr:from>
      <xdr:col>8</xdr:col>
      <xdr:colOff>142875</xdr:colOff>
      <xdr:row>251</xdr:row>
      <xdr:rowOff>133350</xdr:rowOff>
    </xdr:from>
    <xdr:to>
      <xdr:col>8</xdr:col>
      <xdr:colOff>1474875</xdr:colOff>
      <xdr:row>251</xdr:row>
      <xdr:rowOff>1465350</xdr:rowOff>
    </xdr:to>
    <xdr:pic>
      <xdr:nvPicPr>
        <xdr:cNvPr id="942" name="Имя " descr="Descr "/>
        <xdr:cNvPicPr>
          <a:picLocks noChangeAspect="1"/>
        </xdr:cNvPicPr>
      </xdr:nvPicPr>
      <xdr:blipFill>
        <a:blip xmlns:r="http://schemas.openxmlformats.org/officeDocument/2006/relationships" r:embed="rId136"/>
        <a:stretch>
          <a:fillRect/>
        </a:stretch>
      </xdr:blipFill>
      <xdr:spPr>
        <a:xfrm>
          <a:off x="5257800" y="43395900"/>
          <a:ext cx="1332000" cy="1332000"/>
        </a:xfrm>
        <a:prstGeom prst="rect">
          <a:avLst/>
        </a:prstGeom>
        <a:ln w="9525">
          <a:solidFill>
            <a:srgbClr val="000000"/>
          </a:solidFill>
          <a:prstDash val="solid"/>
        </a:ln>
      </xdr:spPr>
    </xdr:pic>
    <xdr:clientData/>
  </xdr:twoCellAnchor>
  <xdr:twoCellAnchor>
    <xdr:from>
      <xdr:col>8</xdr:col>
      <xdr:colOff>142875</xdr:colOff>
      <xdr:row>253</xdr:row>
      <xdr:rowOff>133350</xdr:rowOff>
    </xdr:from>
    <xdr:to>
      <xdr:col>8</xdr:col>
      <xdr:colOff>1474875</xdr:colOff>
      <xdr:row>253</xdr:row>
      <xdr:rowOff>1465350</xdr:rowOff>
    </xdr:to>
    <xdr:pic>
      <xdr:nvPicPr>
        <xdr:cNvPr id="943" name="Имя " descr="Descr "/>
        <xdr:cNvPicPr>
          <a:picLocks noChangeAspect="1"/>
        </xdr:cNvPicPr>
      </xdr:nvPicPr>
      <xdr:blipFill>
        <a:blip xmlns:r="http://schemas.openxmlformats.org/officeDocument/2006/relationships" r:embed="rId137"/>
        <a:stretch>
          <a:fillRect/>
        </a:stretch>
      </xdr:blipFill>
      <xdr:spPr>
        <a:xfrm>
          <a:off x="5257800" y="44919900"/>
          <a:ext cx="1332000" cy="1332000"/>
        </a:xfrm>
        <a:prstGeom prst="rect">
          <a:avLst/>
        </a:prstGeom>
        <a:ln w="9525">
          <a:solidFill>
            <a:srgbClr val="000000"/>
          </a:solidFill>
          <a:prstDash val="solid"/>
        </a:ln>
      </xdr:spPr>
    </xdr:pic>
    <xdr:clientData/>
  </xdr:twoCellAnchor>
  <xdr:twoCellAnchor>
    <xdr:from>
      <xdr:col>8</xdr:col>
      <xdr:colOff>142875</xdr:colOff>
      <xdr:row>257</xdr:row>
      <xdr:rowOff>133350</xdr:rowOff>
    </xdr:from>
    <xdr:to>
      <xdr:col>8</xdr:col>
      <xdr:colOff>1474875</xdr:colOff>
      <xdr:row>257</xdr:row>
      <xdr:rowOff>1465350</xdr:rowOff>
    </xdr:to>
    <xdr:pic>
      <xdr:nvPicPr>
        <xdr:cNvPr id="944" name="Имя " descr="Descr "/>
        <xdr:cNvPicPr>
          <a:picLocks noChangeAspect="1"/>
        </xdr:cNvPicPr>
      </xdr:nvPicPr>
      <xdr:blipFill>
        <a:blip xmlns:r="http://schemas.openxmlformats.org/officeDocument/2006/relationships" r:embed="rId138"/>
        <a:stretch>
          <a:fillRect/>
        </a:stretch>
      </xdr:blipFill>
      <xdr:spPr>
        <a:xfrm>
          <a:off x="5257800" y="46443900"/>
          <a:ext cx="1332000" cy="1332000"/>
        </a:xfrm>
        <a:prstGeom prst="rect">
          <a:avLst/>
        </a:prstGeom>
        <a:ln w="9525">
          <a:solidFill>
            <a:srgbClr val="000000"/>
          </a:solidFill>
          <a:prstDash val="solid"/>
        </a:ln>
      </xdr:spPr>
    </xdr:pic>
    <xdr:clientData/>
  </xdr:twoCellAnchor>
  <xdr:twoCellAnchor>
    <xdr:from>
      <xdr:col>8</xdr:col>
      <xdr:colOff>142875</xdr:colOff>
      <xdr:row>271</xdr:row>
      <xdr:rowOff>133350</xdr:rowOff>
    </xdr:from>
    <xdr:to>
      <xdr:col>8</xdr:col>
      <xdr:colOff>1474875</xdr:colOff>
      <xdr:row>271</xdr:row>
      <xdr:rowOff>1465350</xdr:rowOff>
    </xdr:to>
    <xdr:pic>
      <xdr:nvPicPr>
        <xdr:cNvPr id="945" name="Имя " descr="Descr "/>
        <xdr:cNvPicPr>
          <a:picLocks noChangeAspect="1"/>
        </xdr:cNvPicPr>
      </xdr:nvPicPr>
      <xdr:blipFill>
        <a:blip xmlns:r="http://schemas.openxmlformats.org/officeDocument/2006/relationships" r:embed="rId139"/>
        <a:stretch>
          <a:fillRect/>
        </a:stretch>
      </xdr:blipFill>
      <xdr:spPr>
        <a:xfrm>
          <a:off x="5257800" y="47967900"/>
          <a:ext cx="1332000" cy="1332000"/>
        </a:xfrm>
        <a:prstGeom prst="rect">
          <a:avLst/>
        </a:prstGeom>
        <a:ln w="9525">
          <a:solidFill>
            <a:srgbClr val="000000"/>
          </a:solidFill>
          <a:prstDash val="solid"/>
        </a:ln>
      </xdr:spPr>
    </xdr:pic>
    <xdr:clientData/>
  </xdr:twoCellAnchor>
  <xdr:twoCellAnchor>
    <xdr:from>
      <xdr:col>8</xdr:col>
      <xdr:colOff>142875</xdr:colOff>
      <xdr:row>273</xdr:row>
      <xdr:rowOff>133350</xdr:rowOff>
    </xdr:from>
    <xdr:to>
      <xdr:col>8</xdr:col>
      <xdr:colOff>1474875</xdr:colOff>
      <xdr:row>273</xdr:row>
      <xdr:rowOff>1465350</xdr:rowOff>
    </xdr:to>
    <xdr:pic>
      <xdr:nvPicPr>
        <xdr:cNvPr id="946" name="Имя " descr="Descr "/>
        <xdr:cNvPicPr>
          <a:picLocks noChangeAspect="1"/>
        </xdr:cNvPicPr>
      </xdr:nvPicPr>
      <xdr:blipFill>
        <a:blip xmlns:r="http://schemas.openxmlformats.org/officeDocument/2006/relationships" r:embed="rId140"/>
        <a:stretch>
          <a:fillRect/>
        </a:stretch>
      </xdr:blipFill>
      <xdr:spPr>
        <a:xfrm>
          <a:off x="5257800" y="49491900"/>
          <a:ext cx="1332000" cy="1332000"/>
        </a:xfrm>
        <a:prstGeom prst="rect">
          <a:avLst/>
        </a:prstGeom>
        <a:ln w="9525">
          <a:solidFill>
            <a:srgbClr val="000000"/>
          </a:solidFill>
          <a:prstDash val="solid"/>
        </a:ln>
      </xdr:spPr>
    </xdr:pic>
    <xdr:clientData/>
  </xdr:twoCellAnchor>
  <xdr:twoCellAnchor>
    <xdr:from>
      <xdr:col>8</xdr:col>
      <xdr:colOff>142875</xdr:colOff>
      <xdr:row>281</xdr:row>
      <xdr:rowOff>133350</xdr:rowOff>
    </xdr:from>
    <xdr:to>
      <xdr:col>8</xdr:col>
      <xdr:colOff>1474875</xdr:colOff>
      <xdr:row>281</xdr:row>
      <xdr:rowOff>1465350</xdr:rowOff>
    </xdr:to>
    <xdr:pic>
      <xdr:nvPicPr>
        <xdr:cNvPr id="947" name="Имя " descr="Descr "/>
        <xdr:cNvPicPr>
          <a:picLocks noChangeAspect="1"/>
        </xdr:cNvPicPr>
      </xdr:nvPicPr>
      <xdr:blipFill>
        <a:blip xmlns:r="http://schemas.openxmlformats.org/officeDocument/2006/relationships" r:embed="rId141"/>
        <a:stretch>
          <a:fillRect/>
        </a:stretch>
      </xdr:blipFill>
      <xdr:spPr>
        <a:xfrm>
          <a:off x="5257800" y="51015900"/>
          <a:ext cx="1332000" cy="1332000"/>
        </a:xfrm>
        <a:prstGeom prst="rect">
          <a:avLst/>
        </a:prstGeom>
        <a:ln w="9525">
          <a:solidFill>
            <a:srgbClr val="000000"/>
          </a:solidFill>
          <a:prstDash val="solid"/>
        </a:ln>
      </xdr:spPr>
    </xdr:pic>
    <xdr:clientData/>
  </xdr:twoCellAnchor>
  <xdr:twoCellAnchor>
    <xdr:from>
      <xdr:col>8</xdr:col>
      <xdr:colOff>142875</xdr:colOff>
      <xdr:row>288</xdr:row>
      <xdr:rowOff>133350</xdr:rowOff>
    </xdr:from>
    <xdr:to>
      <xdr:col>8</xdr:col>
      <xdr:colOff>1474875</xdr:colOff>
      <xdr:row>288</xdr:row>
      <xdr:rowOff>1465350</xdr:rowOff>
    </xdr:to>
    <xdr:pic>
      <xdr:nvPicPr>
        <xdr:cNvPr id="948" name="Имя " descr="Descr "/>
        <xdr:cNvPicPr>
          <a:picLocks noChangeAspect="1"/>
        </xdr:cNvPicPr>
      </xdr:nvPicPr>
      <xdr:blipFill>
        <a:blip xmlns:r="http://schemas.openxmlformats.org/officeDocument/2006/relationships" r:embed="rId142"/>
        <a:stretch>
          <a:fillRect/>
        </a:stretch>
      </xdr:blipFill>
      <xdr:spPr>
        <a:xfrm>
          <a:off x="5257800" y="52539900"/>
          <a:ext cx="1332000" cy="1332000"/>
        </a:xfrm>
        <a:prstGeom prst="rect">
          <a:avLst/>
        </a:prstGeom>
        <a:ln w="9525">
          <a:solidFill>
            <a:srgbClr val="000000"/>
          </a:solidFill>
          <a:prstDash val="solid"/>
        </a:ln>
      </xdr:spPr>
    </xdr:pic>
    <xdr:clientData/>
  </xdr:twoCellAnchor>
  <xdr:twoCellAnchor>
    <xdr:from>
      <xdr:col>8</xdr:col>
      <xdr:colOff>142875</xdr:colOff>
      <xdr:row>289</xdr:row>
      <xdr:rowOff>133350</xdr:rowOff>
    </xdr:from>
    <xdr:to>
      <xdr:col>8</xdr:col>
      <xdr:colOff>1474875</xdr:colOff>
      <xdr:row>289</xdr:row>
      <xdr:rowOff>1465350</xdr:rowOff>
    </xdr:to>
    <xdr:pic>
      <xdr:nvPicPr>
        <xdr:cNvPr id="949" name="Имя " descr="Descr "/>
        <xdr:cNvPicPr>
          <a:picLocks noChangeAspect="1"/>
        </xdr:cNvPicPr>
      </xdr:nvPicPr>
      <xdr:blipFill>
        <a:blip xmlns:r="http://schemas.openxmlformats.org/officeDocument/2006/relationships" r:embed="rId143"/>
        <a:stretch>
          <a:fillRect/>
        </a:stretch>
      </xdr:blipFill>
      <xdr:spPr>
        <a:xfrm>
          <a:off x="5257800" y="54063900"/>
          <a:ext cx="1332000" cy="1332000"/>
        </a:xfrm>
        <a:prstGeom prst="rect">
          <a:avLst/>
        </a:prstGeom>
        <a:ln w="9525">
          <a:solidFill>
            <a:srgbClr val="000000"/>
          </a:solidFill>
          <a:prstDash val="solid"/>
        </a:ln>
      </xdr:spPr>
    </xdr:pic>
    <xdr:clientData/>
  </xdr:twoCellAnchor>
  <xdr:twoCellAnchor>
    <xdr:from>
      <xdr:col>8</xdr:col>
      <xdr:colOff>142875</xdr:colOff>
      <xdr:row>311</xdr:row>
      <xdr:rowOff>133350</xdr:rowOff>
    </xdr:from>
    <xdr:to>
      <xdr:col>8</xdr:col>
      <xdr:colOff>1474875</xdr:colOff>
      <xdr:row>311</xdr:row>
      <xdr:rowOff>1465350</xdr:rowOff>
    </xdr:to>
    <xdr:pic>
      <xdr:nvPicPr>
        <xdr:cNvPr id="950" name="Имя " descr="Descr "/>
        <xdr:cNvPicPr>
          <a:picLocks noChangeAspect="1"/>
        </xdr:cNvPicPr>
      </xdr:nvPicPr>
      <xdr:blipFill>
        <a:blip xmlns:r="http://schemas.openxmlformats.org/officeDocument/2006/relationships" r:embed="rId144"/>
        <a:stretch>
          <a:fillRect/>
        </a:stretch>
      </xdr:blipFill>
      <xdr:spPr>
        <a:xfrm>
          <a:off x="5257800" y="55587900"/>
          <a:ext cx="1332000" cy="1332000"/>
        </a:xfrm>
        <a:prstGeom prst="rect">
          <a:avLst/>
        </a:prstGeom>
        <a:ln w="9525">
          <a:solidFill>
            <a:srgbClr val="000000"/>
          </a:solidFill>
          <a:prstDash val="solid"/>
        </a:ln>
      </xdr:spPr>
    </xdr:pic>
    <xdr:clientData/>
  </xdr:twoCellAnchor>
  <xdr:twoCellAnchor>
    <xdr:from>
      <xdr:col>8</xdr:col>
      <xdr:colOff>142875</xdr:colOff>
      <xdr:row>318</xdr:row>
      <xdr:rowOff>133350</xdr:rowOff>
    </xdr:from>
    <xdr:to>
      <xdr:col>8</xdr:col>
      <xdr:colOff>1474875</xdr:colOff>
      <xdr:row>318</xdr:row>
      <xdr:rowOff>1465350</xdr:rowOff>
    </xdr:to>
    <xdr:pic>
      <xdr:nvPicPr>
        <xdr:cNvPr id="951" name="Имя " descr="Descr "/>
        <xdr:cNvPicPr>
          <a:picLocks noChangeAspect="1"/>
        </xdr:cNvPicPr>
      </xdr:nvPicPr>
      <xdr:blipFill>
        <a:blip xmlns:r="http://schemas.openxmlformats.org/officeDocument/2006/relationships" r:embed="rId145"/>
        <a:stretch>
          <a:fillRect/>
        </a:stretch>
      </xdr:blipFill>
      <xdr:spPr>
        <a:xfrm>
          <a:off x="5257800" y="57111900"/>
          <a:ext cx="1332000" cy="1332000"/>
        </a:xfrm>
        <a:prstGeom prst="rect">
          <a:avLst/>
        </a:prstGeom>
        <a:ln w="9525">
          <a:solidFill>
            <a:srgbClr val="000000"/>
          </a:solidFill>
          <a:prstDash val="solid"/>
        </a:ln>
      </xdr:spPr>
    </xdr:pic>
    <xdr:clientData/>
  </xdr:twoCellAnchor>
  <xdr:twoCellAnchor>
    <xdr:from>
      <xdr:col>8</xdr:col>
      <xdr:colOff>142875</xdr:colOff>
      <xdr:row>345</xdr:row>
      <xdr:rowOff>133350</xdr:rowOff>
    </xdr:from>
    <xdr:to>
      <xdr:col>8</xdr:col>
      <xdr:colOff>1474875</xdr:colOff>
      <xdr:row>345</xdr:row>
      <xdr:rowOff>1465350</xdr:rowOff>
    </xdr:to>
    <xdr:pic>
      <xdr:nvPicPr>
        <xdr:cNvPr id="952" name="Имя " descr="Descr "/>
        <xdr:cNvPicPr>
          <a:picLocks noChangeAspect="1"/>
        </xdr:cNvPicPr>
      </xdr:nvPicPr>
      <xdr:blipFill>
        <a:blip xmlns:r="http://schemas.openxmlformats.org/officeDocument/2006/relationships" r:embed="rId146"/>
        <a:stretch>
          <a:fillRect/>
        </a:stretch>
      </xdr:blipFill>
      <xdr:spPr>
        <a:xfrm>
          <a:off x="5257800" y="58635900"/>
          <a:ext cx="1332000" cy="1332000"/>
        </a:xfrm>
        <a:prstGeom prst="rect">
          <a:avLst/>
        </a:prstGeom>
        <a:ln w="9525">
          <a:solidFill>
            <a:srgbClr val="000000"/>
          </a:solidFill>
          <a:prstDash val="solid"/>
        </a:ln>
      </xdr:spPr>
    </xdr:pic>
    <xdr:clientData/>
  </xdr:twoCellAnchor>
  <xdr:twoCellAnchor>
    <xdr:from>
      <xdr:col>8</xdr:col>
      <xdr:colOff>133350</xdr:colOff>
      <xdr:row>17</xdr:row>
      <xdr:rowOff>95250</xdr:rowOff>
    </xdr:from>
    <xdr:to>
      <xdr:col>8</xdr:col>
      <xdr:colOff>1465350</xdr:colOff>
      <xdr:row>17</xdr:row>
      <xdr:rowOff>1427250</xdr:rowOff>
    </xdr:to>
    <xdr:pic>
      <xdr:nvPicPr>
        <xdr:cNvPr id="953" name="Рисунок 952"/>
        <xdr:cNvPicPr>
          <a:picLocks noChangeAspect="1"/>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5248275" y="685800"/>
          <a:ext cx="1332000" cy="1332000"/>
        </a:xfrm>
        <a:prstGeom prst="rect">
          <a:avLst/>
        </a:prstGeom>
      </xdr:spPr>
    </xdr:pic>
    <xdr:clientData/>
  </xdr:twoCellAnchor>
  <xdr:twoCellAnchor>
    <xdr:from>
      <xdr:col>8</xdr:col>
      <xdr:colOff>133350</xdr:colOff>
      <xdr:row>26</xdr:row>
      <xdr:rowOff>95250</xdr:rowOff>
    </xdr:from>
    <xdr:to>
      <xdr:col>8</xdr:col>
      <xdr:colOff>1465350</xdr:colOff>
      <xdr:row>26</xdr:row>
      <xdr:rowOff>1427250</xdr:rowOff>
    </xdr:to>
    <xdr:pic>
      <xdr:nvPicPr>
        <xdr:cNvPr id="954" name="Рисунок 953"/>
        <xdr:cNvPicPr>
          <a:picLocks noChangeAspect="1"/>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5248275" y="2209800"/>
          <a:ext cx="1332000" cy="1332000"/>
        </a:xfrm>
        <a:prstGeom prst="rect">
          <a:avLst/>
        </a:prstGeom>
      </xdr:spPr>
    </xdr:pic>
    <xdr:clientData/>
  </xdr:twoCellAnchor>
  <xdr:twoCellAnchor>
    <xdr:from>
      <xdr:col>8</xdr:col>
      <xdr:colOff>133350</xdr:colOff>
      <xdr:row>40</xdr:row>
      <xdr:rowOff>95250</xdr:rowOff>
    </xdr:from>
    <xdr:to>
      <xdr:col>8</xdr:col>
      <xdr:colOff>1465350</xdr:colOff>
      <xdr:row>40</xdr:row>
      <xdr:rowOff>1427250</xdr:rowOff>
    </xdr:to>
    <xdr:pic>
      <xdr:nvPicPr>
        <xdr:cNvPr id="955" name="Рисунок 954"/>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5248275" y="3733800"/>
          <a:ext cx="1332000" cy="1332000"/>
        </a:xfrm>
        <a:prstGeom prst="rect">
          <a:avLst/>
        </a:prstGeom>
      </xdr:spPr>
    </xdr:pic>
    <xdr:clientData/>
  </xdr:twoCellAnchor>
  <xdr:twoCellAnchor>
    <xdr:from>
      <xdr:col>8</xdr:col>
      <xdr:colOff>133350</xdr:colOff>
      <xdr:row>59</xdr:row>
      <xdr:rowOff>95250</xdr:rowOff>
    </xdr:from>
    <xdr:to>
      <xdr:col>8</xdr:col>
      <xdr:colOff>1465350</xdr:colOff>
      <xdr:row>59</xdr:row>
      <xdr:rowOff>1427250</xdr:rowOff>
    </xdr:to>
    <xdr:pic>
      <xdr:nvPicPr>
        <xdr:cNvPr id="956" name="Рисунок 955"/>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5248275" y="5257800"/>
          <a:ext cx="1332000" cy="1332000"/>
        </a:xfrm>
        <a:prstGeom prst="rect">
          <a:avLst/>
        </a:prstGeom>
      </xdr:spPr>
    </xdr:pic>
    <xdr:clientData/>
  </xdr:twoCellAnchor>
  <xdr:twoCellAnchor>
    <xdr:from>
      <xdr:col>8</xdr:col>
      <xdr:colOff>133350</xdr:colOff>
      <xdr:row>71</xdr:row>
      <xdr:rowOff>95250</xdr:rowOff>
    </xdr:from>
    <xdr:to>
      <xdr:col>8</xdr:col>
      <xdr:colOff>1465350</xdr:colOff>
      <xdr:row>71</xdr:row>
      <xdr:rowOff>1427250</xdr:rowOff>
    </xdr:to>
    <xdr:pic>
      <xdr:nvPicPr>
        <xdr:cNvPr id="957" name="Рисунок 956"/>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5248275" y="6781800"/>
          <a:ext cx="1332000" cy="1332000"/>
        </a:xfrm>
        <a:prstGeom prst="rect">
          <a:avLst/>
        </a:prstGeom>
      </xdr:spPr>
    </xdr:pic>
    <xdr:clientData/>
  </xdr:twoCellAnchor>
  <xdr:twoCellAnchor>
    <xdr:from>
      <xdr:col>8</xdr:col>
      <xdr:colOff>133350</xdr:colOff>
      <xdr:row>106</xdr:row>
      <xdr:rowOff>95250</xdr:rowOff>
    </xdr:from>
    <xdr:to>
      <xdr:col>8</xdr:col>
      <xdr:colOff>1465350</xdr:colOff>
      <xdr:row>106</xdr:row>
      <xdr:rowOff>1427250</xdr:rowOff>
    </xdr:to>
    <xdr:pic>
      <xdr:nvPicPr>
        <xdr:cNvPr id="958" name="Рисунок 957"/>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5248275" y="8305800"/>
          <a:ext cx="1332000" cy="1332000"/>
        </a:xfrm>
        <a:prstGeom prst="rect">
          <a:avLst/>
        </a:prstGeom>
      </xdr:spPr>
    </xdr:pic>
    <xdr:clientData/>
  </xdr:twoCellAnchor>
  <xdr:twoCellAnchor>
    <xdr:from>
      <xdr:col>8</xdr:col>
      <xdr:colOff>133350</xdr:colOff>
      <xdr:row>125</xdr:row>
      <xdr:rowOff>95250</xdr:rowOff>
    </xdr:from>
    <xdr:to>
      <xdr:col>8</xdr:col>
      <xdr:colOff>1465350</xdr:colOff>
      <xdr:row>125</xdr:row>
      <xdr:rowOff>1427250</xdr:rowOff>
    </xdr:to>
    <xdr:pic>
      <xdr:nvPicPr>
        <xdr:cNvPr id="959" name="Рисунок 958"/>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5248275" y="9829800"/>
          <a:ext cx="1332000" cy="1332000"/>
        </a:xfrm>
        <a:prstGeom prst="rect">
          <a:avLst/>
        </a:prstGeom>
      </xdr:spPr>
    </xdr:pic>
    <xdr:clientData/>
  </xdr:twoCellAnchor>
  <xdr:twoCellAnchor>
    <xdr:from>
      <xdr:col>8</xdr:col>
      <xdr:colOff>133350</xdr:colOff>
      <xdr:row>127</xdr:row>
      <xdr:rowOff>95250</xdr:rowOff>
    </xdr:from>
    <xdr:to>
      <xdr:col>8</xdr:col>
      <xdr:colOff>1465350</xdr:colOff>
      <xdr:row>127</xdr:row>
      <xdr:rowOff>1427250</xdr:rowOff>
    </xdr:to>
    <xdr:pic>
      <xdr:nvPicPr>
        <xdr:cNvPr id="960" name="Рисунок 959"/>
        <xdr:cNvPicPr>
          <a:picLocks noChangeAspect="1"/>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5248275" y="11353800"/>
          <a:ext cx="1332000" cy="1332000"/>
        </a:xfrm>
        <a:prstGeom prst="rect">
          <a:avLst/>
        </a:prstGeom>
      </xdr:spPr>
    </xdr:pic>
    <xdr:clientData/>
  </xdr:twoCellAnchor>
  <xdr:twoCellAnchor>
    <xdr:from>
      <xdr:col>8</xdr:col>
      <xdr:colOff>133350</xdr:colOff>
      <xdr:row>128</xdr:row>
      <xdr:rowOff>95250</xdr:rowOff>
    </xdr:from>
    <xdr:to>
      <xdr:col>8</xdr:col>
      <xdr:colOff>1465350</xdr:colOff>
      <xdr:row>128</xdr:row>
      <xdr:rowOff>1427250</xdr:rowOff>
    </xdr:to>
    <xdr:pic>
      <xdr:nvPicPr>
        <xdr:cNvPr id="961" name="Рисунок 960"/>
        <xdr:cNvPicPr>
          <a:picLocks noChangeAspect="1"/>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5248275" y="12877800"/>
          <a:ext cx="1332000" cy="1332000"/>
        </a:xfrm>
        <a:prstGeom prst="rect">
          <a:avLst/>
        </a:prstGeom>
      </xdr:spPr>
    </xdr:pic>
    <xdr:clientData/>
  </xdr:twoCellAnchor>
  <xdr:twoCellAnchor>
    <xdr:from>
      <xdr:col>8</xdr:col>
      <xdr:colOff>133350</xdr:colOff>
      <xdr:row>149</xdr:row>
      <xdr:rowOff>95250</xdr:rowOff>
    </xdr:from>
    <xdr:to>
      <xdr:col>8</xdr:col>
      <xdr:colOff>1465350</xdr:colOff>
      <xdr:row>149</xdr:row>
      <xdr:rowOff>1427250</xdr:rowOff>
    </xdr:to>
    <xdr:pic>
      <xdr:nvPicPr>
        <xdr:cNvPr id="962" name="Рисунок 961"/>
        <xdr:cNvPicPr>
          <a:picLocks noChangeAspect="1"/>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5248275" y="14401800"/>
          <a:ext cx="1332000" cy="1332000"/>
        </a:xfrm>
        <a:prstGeom prst="rect">
          <a:avLst/>
        </a:prstGeom>
      </xdr:spPr>
    </xdr:pic>
    <xdr:clientData/>
  </xdr:twoCellAnchor>
  <xdr:twoCellAnchor>
    <xdr:from>
      <xdr:col>8</xdr:col>
      <xdr:colOff>133350</xdr:colOff>
      <xdr:row>181</xdr:row>
      <xdr:rowOff>95250</xdr:rowOff>
    </xdr:from>
    <xdr:to>
      <xdr:col>8</xdr:col>
      <xdr:colOff>1465350</xdr:colOff>
      <xdr:row>181</xdr:row>
      <xdr:rowOff>1427250</xdr:rowOff>
    </xdr:to>
    <xdr:pic>
      <xdr:nvPicPr>
        <xdr:cNvPr id="963" name="Рисунок 962"/>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5248275" y="15925800"/>
          <a:ext cx="1332000" cy="1332000"/>
        </a:xfrm>
        <a:prstGeom prst="rect">
          <a:avLst/>
        </a:prstGeom>
      </xdr:spPr>
    </xdr:pic>
    <xdr:clientData/>
  </xdr:twoCellAnchor>
  <xdr:twoCellAnchor>
    <xdr:from>
      <xdr:col>8</xdr:col>
      <xdr:colOff>133350</xdr:colOff>
      <xdr:row>182</xdr:row>
      <xdr:rowOff>95250</xdr:rowOff>
    </xdr:from>
    <xdr:to>
      <xdr:col>8</xdr:col>
      <xdr:colOff>1465350</xdr:colOff>
      <xdr:row>182</xdr:row>
      <xdr:rowOff>1427250</xdr:rowOff>
    </xdr:to>
    <xdr:pic>
      <xdr:nvPicPr>
        <xdr:cNvPr id="964" name="Рисунок 963"/>
        <xdr:cNvPicPr>
          <a:picLocks noChangeAspect="1"/>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5248275" y="17449800"/>
          <a:ext cx="1332000" cy="1332000"/>
        </a:xfrm>
        <a:prstGeom prst="rect">
          <a:avLst/>
        </a:prstGeom>
      </xdr:spPr>
    </xdr:pic>
    <xdr:clientData/>
  </xdr:twoCellAnchor>
  <xdr:twoCellAnchor>
    <xdr:from>
      <xdr:col>8</xdr:col>
      <xdr:colOff>133350</xdr:colOff>
      <xdr:row>187</xdr:row>
      <xdr:rowOff>95250</xdr:rowOff>
    </xdr:from>
    <xdr:to>
      <xdr:col>8</xdr:col>
      <xdr:colOff>1465350</xdr:colOff>
      <xdr:row>187</xdr:row>
      <xdr:rowOff>1427250</xdr:rowOff>
    </xdr:to>
    <xdr:pic>
      <xdr:nvPicPr>
        <xdr:cNvPr id="965" name="Рисунок 964"/>
        <xdr:cNvPicPr>
          <a:picLocks noChangeAspect="1"/>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5248275" y="18973800"/>
          <a:ext cx="1332000" cy="1332000"/>
        </a:xfrm>
        <a:prstGeom prst="rect">
          <a:avLst/>
        </a:prstGeom>
      </xdr:spPr>
    </xdr:pic>
    <xdr:clientData/>
  </xdr:twoCellAnchor>
  <xdr:twoCellAnchor>
    <xdr:from>
      <xdr:col>8</xdr:col>
      <xdr:colOff>133350</xdr:colOff>
      <xdr:row>189</xdr:row>
      <xdr:rowOff>95250</xdr:rowOff>
    </xdr:from>
    <xdr:to>
      <xdr:col>8</xdr:col>
      <xdr:colOff>1465350</xdr:colOff>
      <xdr:row>189</xdr:row>
      <xdr:rowOff>1427250</xdr:rowOff>
    </xdr:to>
    <xdr:pic>
      <xdr:nvPicPr>
        <xdr:cNvPr id="966" name="Рисунок 965"/>
        <xdr:cNvPicPr>
          <a:picLocks noChangeAspect="1"/>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5248275" y="20497800"/>
          <a:ext cx="1332000" cy="1332000"/>
        </a:xfrm>
        <a:prstGeom prst="rect">
          <a:avLst/>
        </a:prstGeom>
      </xdr:spPr>
    </xdr:pic>
    <xdr:clientData/>
  </xdr:twoCellAnchor>
  <xdr:twoCellAnchor>
    <xdr:from>
      <xdr:col>8</xdr:col>
      <xdr:colOff>133350</xdr:colOff>
      <xdr:row>204</xdr:row>
      <xdr:rowOff>95250</xdr:rowOff>
    </xdr:from>
    <xdr:to>
      <xdr:col>8</xdr:col>
      <xdr:colOff>1465350</xdr:colOff>
      <xdr:row>204</xdr:row>
      <xdr:rowOff>1427250</xdr:rowOff>
    </xdr:to>
    <xdr:pic>
      <xdr:nvPicPr>
        <xdr:cNvPr id="967" name="Рисунок 966"/>
        <xdr:cNvPicPr>
          <a:picLocks noChangeAspect="1"/>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5248275" y="22021800"/>
          <a:ext cx="1332000" cy="1332000"/>
        </a:xfrm>
        <a:prstGeom prst="rect">
          <a:avLst/>
        </a:prstGeom>
      </xdr:spPr>
    </xdr:pic>
    <xdr:clientData/>
  </xdr:twoCellAnchor>
  <xdr:twoCellAnchor>
    <xdr:from>
      <xdr:col>8</xdr:col>
      <xdr:colOff>133350</xdr:colOff>
      <xdr:row>208</xdr:row>
      <xdr:rowOff>95250</xdr:rowOff>
    </xdr:from>
    <xdr:to>
      <xdr:col>8</xdr:col>
      <xdr:colOff>1465350</xdr:colOff>
      <xdr:row>208</xdr:row>
      <xdr:rowOff>1427250</xdr:rowOff>
    </xdr:to>
    <xdr:pic>
      <xdr:nvPicPr>
        <xdr:cNvPr id="968" name="Рисунок 967"/>
        <xdr:cNvPicPr>
          <a:picLocks noChangeAspect="1"/>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5248275" y="23545800"/>
          <a:ext cx="1332000" cy="1332000"/>
        </a:xfrm>
        <a:prstGeom prst="rect">
          <a:avLst/>
        </a:prstGeom>
      </xdr:spPr>
    </xdr:pic>
    <xdr:clientData/>
  </xdr:twoCellAnchor>
  <xdr:twoCellAnchor>
    <xdr:from>
      <xdr:col>8</xdr:col>
      <xdr:colOff>133350</xdr:colOff>
      <xdr:row>214</xdr:row>
      <xdr:rowOff>95250</xdr:rowOff>
    </xdr:from>
    <xdr:to>
      <xdr:col>8</xdr:col>
      <xdr:colOff>1465350</xdr:colOff>
      <xdr:row>214</xdr:row>
      <xdr:rowOff>1427250</xdr:rowOff>
    </xdr:to>
    <xdr:pic>
      <xdr:nvPicPr>
        <xdr:cNvPr id="969" name="Рисунок 968"/>
        <xdr:cNvPicPr>
          <a:picLocks noChangeAspect="1"/>
        </xdr:cNvPicPr>
      </xdr:nvPicPr>
      <xdr:blipFill>
        <a:blip xmlns:r="http://schemas.openxmlformats.org/officeDocument/2006/relationships" r:embed="rId163">
          <a:extLst>
            <a:ext uri="{28A0092B-C50C-407E-A947-70E740481C1C}">
              <a14:useLocalDpi xmlns:a14="http://schemas.microsoft.com/office/drawing/2010/main" val="0"/>
            </a:ext>
          </a:extLst>
        </a:blip>
        <a:stretch>
          <a:fillRect/>
        </a:stretch>
      </xdr:blipFill>
      <xdr:spPr>
        <a:xfrm>
          <a:off x="5248275" y="25069800"/>
          <a:ext cx="1332000" cy="1332000"/>
        </a:xfrm>
        <a:prstGeom prst="rect">
          <a:avLst/>
        </a:prstGeom>
      </xdr:spPr>
    </xdr:pic>
    <xdr:clientData/>
  </xdr:twoCellAnchor>
  <xdr:twoCellAnchor>
    <xdr:from>
      <xdr:col>8</xdr:col>
      <xdr:colOff>133350</xdr:colOff>
      <xdr:row>216</xdr:row>
      <xdr:rowOff>95250</xdr:rowOff>
    </xdr:from>
    <xdr:to>
      <xdr:col>8</xdr:col>
      <xdr:colOff>1465350</xdr:colOff>
      <xdr:row>216</xdr:row>
      <xdr:rowOff>1427250</xdr:rowOff>
    </xdr:to>
    <xdr:pic>
      <xdr:nvPicPr>
        <xdr:cNvPr id="970" name="Рисунок 969"/>
        <xdr:cNvPicPr>
          <a:picLocks noChangeAspect="1"/>
        </xdr:cNvPicPr>
      </xdr:nvPicPr>
      <xdr:blipFill>
        <a:blip xmlns:r="http://schemas.openxmlformats.org/officeDocument/2006/relationships" r:embed="rId164">
          <a:extLst>
            <a:ext uri="{28A0092B-C50C-407E-A947-70E740481C1C}">
              <a14:useLocalDpi xmlns:a14="http://schemas.microsoft.com/office/drawing/2010/main" val="0"/>
            </a:ext>
          </a:extLst>
        </a:blip>
        <a:stretch>
          <a:fillRect/>
        </a:stretch>
      </xdr:blipFill>
      <xdr:spPr>
        <a:xfrm>
          <a:off x="5248275" y="26593800"/>
          <a:ext cx="1332000" cy="1332000"/>
        </a:xfrm>
        <a:prstGeom prst="rect">
          <a:avLst/>
        </a:prstGeom>
      </xdr:spPr>
    </xdr:pic>
    <xdr:clientData/>
  </xdr:twoCellAnchor>
  <xdr:twoCellAnchor>
    <xdr:from>
      <xdr:col>8</xdr:col>
      <xdr:colOff>133350</xdr:colOff>
      <xdr:row>283</xdr:row>
      <xdr:rowOff>95250</xdr:rowOff>
    </xdr:from>
    <xdr:to>
      <xdr:col>8</xdr:col>
      <xdr:colOff>1465350</xdr:colOff>
      <xdr:row>283</xdr:row>
      <xdr:rowOff>1427250</xdr:rowOff>
    </xdr:to>
    <xdr:pic>
      <xdr:nvPicPr>
        <xdr:cNvPr id="971" name="Рисунок 970"/>
        <xdr:cNvPicPr>
          <a:picLocks noChangeAspect="1"/>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5248275" y="28117800"/>
          <a:ext cx="1332000" cy="1332000"/>
        </a:xfrm>
        <a:prstGeom prst="rect">
          <a:avLst/>
        </a:prstGeom>
      </xdr:spPr>
    </xdr:pic>
    <xdr:clientData/>
  </xdr:twoCellAnchor>
  <xdr:twoCellAnchor>
    <xdr:from>
      <xdr:col>8</xdr:col>
      <xdr:colOff>133350</xdr:colOff>
      <xdr:row>293</xdr:row>
      <xdr:rowOff>95250</xdr:rowOff>
    </xdr:from>
    <xdr:to>
      <xdr:col>8</xdr:col>
      <xdr:colOff>1465350</xdr:colOff>
      <xdr:row>293</xdr:row>
      <xdr:rowOff>1427250</xdr:rowOff>
    </xdr:to>
    <xdr:pic>
      <xdr:nvPicPr>
        <xdr:cNvPr id="972" name="Рисунок 971"/>
        <xdr:cNvPicPr>
          <a:picLocks noChangeAspect="1"/>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5248275" y="29641800"/>
          <a:ext cx="1332000" cy="1332000"/>
        </a:xfrm>
        <a:prstGeom prst="rect">
          <a:avLst/>
        </a:prstGeom>
      </xdr:spPr>
    </xdr:pic>
    <xdr:clientData/>
  </xdr:twoCellAnchor>
  <xdr:twoCellAnchor>
    <xdr:from>
      <xdr:col>8</xdr:col>
      <xdr:colOff>133350</xdr:colOff>
      <xdr:row>301</xdr:row>
      <xdr:rowOff>95250</xdr:rowOff>
    </xdr:from>
    <xdr:to>
      <xdr:col>8</xdr:col>
      <xdr:colOff>1465350</xdr:colOff>
      <xdr:row>301</xdr:row>
      <xdr:rowOff>1427250</xdr:rowOff>
    </xdr:to>
    <xdr:pic>
      <xdr:nvPicPr>
        <xdr:cNvPr id="973" name="Рисунок 972"/>
        <xdr:cNvPicPr>
          <a:picLocks noChangeAspect="1"/>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5248275" y="31165800"/>
          <a:ext cx="1332000" cy="1332000"/>
        </a:xfrm>
        <a:prstGeom prst="rect">
          <a:avLst/>
        </a:prstGeom>
      </xdr:spPr>
    </xdr:pic>
    <xdr:clientData/>
  </xdr:twoCellAnchor>
  <xdr:twoCellAnchor>
    <xdr:from>
      <xdr:col>8</xdr:col>
      <xdr:colOff>133350</xdr:colOff>
      <xdr:row>303</xdr:row>
      <xdr:rowOff>95247</xdr:rowOff>
    </xdr:from>
    <xdr:to>
      <xdr:col>8</xdr:col>
      <xdr:colOff>1465350</xdr:colOff>
      <xdr:row>303</xdr:row>
      <xdr:rowOff>1427247</xdr:rowOff>
    </xdr:to>
    <xdr:pic>
      <xdr:nvPicPr>
        <xdr:cNvPr id="974" name="Рисунок 973"/>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5248275" y="32689797"/>
          <a:ext cx="1332000" cy="1332000"/>
        </a:xfrm>
        <a:prstGeom prst="rect">
          <a:avLst/>
        </a:prstGeom>
      </xdr:spPr>
    </xdr:pic>
    <xdr:clientData/>
  </xdr:twoCellAnchor>
  <xdr:twoCellAnchor>
    <xdr:from>
      <xdr:col>8</xdr:col>
      <xdr:colOff>133350</xdr:colOff>
      <xdr:row>304</xdr:row>
      <xdr:rowOff>95247</xdr:rowOff>
    </xdr:from>
    <xdr:to>
      <xdr:col>8</xdr:col>
      <xdr:colOff>1465350</xdr:colOff>
      <xdr:row>304</xdr:row>
      <xdr:rowOff>1427247</xdr:rowOff>
    </xdr:to>
    <xdr:pic>
      <xdr:nvPicPr>
        <xdr:cNvPr id="975" name="Рисунок 974"/>
        <xdr:cNvPicPr>
          <a:picLocks noChangeAspect="1"/>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5248275" y="34213797"/>
          <a:ext cx="1332000" cy="1332000"/>
        </a:xfrm>
        <a:prstGeom prst="rect">
          <a:avLst/>
        </a:prstGeom>
      </xdr:spPr>
    </xdr:pic>
    <xdr:clientData/>
  </xdr:twoCellAnchor>
  <xdr:twoCellAnchor>
    <xdr:from>
      <xdr:col>8</xdr:col>
      <xdr:colOff>133350</xdr:colOff>
      <xdr:row>305</xdr:row>
      <xdr:rowOff>95247</xdr:rowOff>
    </xdr:from>
    <xdr:to>
      <xdr:col>8</xdr:col>
      <xdr:colOff>1465350</xdr:colOff>
      <xdr:row>305</xdr:row>
      <xdr:rowOff>1427247</xdr:rowOff>
    </xdr:to>
    <xdr:pic>
      <xdr:nvPicPr>
        <xdr:cNvPr id="976" name="Рисунок 975"/>
        <xdr:cNvPicPr>
          <a:picLocks noChangeAspect="1"/>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5248275" y="35737797"/>
          <a:ext cx="1332000" cy="1332000"/>
        </a:xfrm>
        <a:prstGeom prst="rect">
          <a:avLst/>
        </a:prstGeom>
      </xdr:spPr>
    </xdr:pic>
    <xdr:clientData/>
  </xdr:twoCellAnchor>
  <xdr:twoCellAnchor>
    <xdr:from>
      <xdr:col>8</xdr:col>
      <xdr:colOff>133350</xdr:colOff>
      <xdr:row>308</xdr:row>
      <xdr:rowOff>95247</xdr:rowOff>
    </xdr:from>
    <xdr:to>
      <xdr:col>8</xdr:col>
      <xdr:colOff>1465350</xdr:colOff>
      <xdr:row>308</xdr:row>
      <xdr:rowOff>1427247</xdr:rowOff>
    </xdr:to>
    <xdr:pic>
      <xdr:nvPicPr>
        <xdr:cNvPr id="977" name="Рисунок 976"/>
        <xdr:cNvPicPr>
          <a:picLocks noChangeAspect="1"/>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5248275" y="37261797"/>
          <a:ext cx="1332000" cy="1332000"/>
        </a:xfrm>
        <a:prstGeom prst="rect">
          <a:avLst/>
        </a:prstGeom>
      </xdr:spPr>
    </xdr:pic>
    <xdr:clientData/>
  </xdr:twoCellAnchor>
  <xdr:twoCellAnchor>
    <xdr:from>
      <xdr:col>8</xdr:col>
      <xdr:colOff>133350</xdr:colOff>
      <xdr:row>309</xdr:row>
      <xdr:rowOff>95247</xdr:rowOff>
    </xdr:from>
    <xdr:to>
      <xdr:col>8</xdr:col>
      <xdr:colOff>1465350</xdr:colOff>
      <xdr:row>309</xdr:row>
      <xdr:rowOff>1427247</xdr:rowOff>
    </xdr:to>
    <xdr:pic>
      <xdr:nvPicPr>
        <xdr:cNvPr id="978" name="Рисунок 977"/>
        <xdr:cNvPicPr>
          <a:picLocks noChangeAspect="1"/>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5248275" y="38785797"/>
          <a:ext cx="1332000" cy="1332000"/>
        </a:xfrm>
        <a:prstGeom prst="rect">
          <a:avLst/>
        </a:prstGeom>
      </xdr:spPr>
    </xdr:pic>
    <xdr:clientData/>
  </xdr:twoCellAnchor>
  <xdr:twoCellAnchor>
    <xdr:from>
      <xdr:col>8</xdr:col>
      <xdr:colOff>133350</xdr:colOff>
      <xdr:row>310</xdr:row>
      <xdr:rowOff>95247</xdr:rowOff>
    </xdr:from>
    <xdr:to>
      <xdr:col>8</xdr:col>
      <xdr:colOff>1465350</xdr:colOff>
      <xdr:row>310</xdr:row>
      <xdr:rowOff>1427247</xdr:rowOff>
    </xdr:to>
    <xdr:pic>
      <xdr:nvPicPr>
        <xdr:cNvPr id="979" name="Рисунок 978"/>
        <xdr:cNvPicPr>
          <a:picLocks noChangeAspect="1"/>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5248275" y="40309797"/>
          <a:ext cx="1332000" cy="1332000"/>
        </a:xfrm>
        <a:prstGeom prst="rect">
          <a:avLst/>
        </a:prstGeom>
      </xdr:spPr>
    </xdr:pic>
    <xdr:clientData/>
  </xdr:twoCellAnchor>
  <xdr:twoCellAnchor>
    <xdr:from>
      <xdr:col>8</xdr:col>
      <xdr:colOff>133350</xdr:colOff>
      <xdr:row>316</xdr:row>
      <xdr:rowOff>95247</xdr:rowOff>
    </xdr:from>
    <xdr:to>
      <xdr:col>8</xdr:col>
      <xdr:colOff>1465350</xdr:colOff>
      <xdr:row>316</xdr:row>
      <xdr:rowOff>1427247</xdr:rowOff>
    </xdr:to>
    <xdr:pic>
      <xdr:nvPicPr>
        <xdr:cNvPr id="980" name="Рисунок 979"/>
        <xdr:cNvPicPr>
          <a:picLocks noChangeAspect="1"/>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5248275" y="41833797"/>
          <a:ext cx="1332000" cy="1332000"/>
        </a:xfrm>
        <a:prstGeom prst="rect">
          <a:avLst/>
        </a:prstGeom>
      </xdr:spPr>
    </xdr:pic>
    <xdr:clientData/>
  </xdr:twoCellAnchor>
  <xdr:twoCellAnchor>
    <xdr:from>
      <xdr:col>8</xdr:col>
      <xdr:colOff>133350</xdr:colOff>
      <xdr:row>319</xdr:row>
      <xdr:rowOff>95247</xdr:rowOff>
    </xdr:from>
    <xdr:to>
      <xdr:col>8</xdr:col>
      <xdr:colOff>1465350</xdr:colOff>
      <xdr:row>319</xdr:row>
      <xdr:rowOff>1427247</xdr:rowOff>
    </xdr:to>
    <xdr:pic>
      <xdr:nvPicPr>
        <xdr:cNvPr id="981" name="Рисунок 980"/>
        <xdr:cNvPicPr>
          <a:picLocks noChangeAspect="1"/>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5248275" y="43357797"/>
          <a:ext cx="1332000" cy="1332000"/>
        </a:xfrm>
        <a:prstGeom prst="rect">
          <a:avLst/>
        </a:prstGeom>
      </xdr:spPr>
    </xdr:pic>
    <xdr:clientData/>
  </xdr:twoCellAnchor>
  <xdr:twoCellAnchor>
    <xdr:from>
      <xdr:col>8</xdr:col>
      <xdr:colOff>133350</xdr:colOff>
      <xdr:row>321</xdr:row>
      <xdr:rowOff>95247</xdr:rowOff>
    </xdr:from>
    <xdr:to>
      <xdr:col>8</xdr:col>
      <xdr:colOff>1465350</xdr:colOff>
      <xdr:row>321</xdr:row>
      <xdr:rowOff>1427247</xdr:rowOff>
    </xdr:to>
    <xdr:pic>
      <xdr:nvPicPr>
        <xdr:cNvPr id="982" name="Рисунок 981"/>
        <xdr:cNvPicPr>
          <a:picLocks noChangeAspect="1"/>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5248275" y="44881797"/>
          <a:ext cx="1332000" cy="1332000"/>
        </a:xfrm>
        <a:prstGeom prst="rect">
          <a:avLst/>
        </a:prstGeom>
      </xdr:spPr>
    </xdr:pic>
    <xdr:clientData/>
  </xdr:twoCellAnchor>
  <xdr:twoCellAnchor>
    <xdr:from>
      <xdr:col>8</xdr:col>
      <xdr:colOff>133350</xdr:colOff>
      <xdr:row>322</xdr:row>
      <xdr:rowOff>95247</xdr:rowOff>
    </xdr:from>
    <xdr:to>
      <xdr:col>8</xdr:col>
      <xdr:colOff>1465350</xdr:colOff>
      <xdr:row>322</xdr:row>
      <xdr:rowOff>1427247</xdr:rowOff>
    </xdr:to>
    <xdr:pic>
      <xdr:nvPicPr>
        <xdr:cNvPr id="983" name="Рисунок 982"/>
        <xdr:cNvPicPr>
          <a:picLocks noChangeAspect="1"/>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5248275" y="46405797"/>
          <a:ext cx="1332000" cy="1332000"/>
        </a:xfrm>
        <a:prstGeom prst="rect">
          <a:avLst/>
        </a:prstGeom>
      </xdr:spPr>
    </xdr:pic>
    <xdr:clientData/>
  </xdr:twoCellAnchor>
  <xdr:twoCellAnchor>
    <xdr:from>
      <xdr:col>8</xdr:col>
      <xdr:colOff>133350</xdr:colOff>
      <xdr:row>323</xdr:row>
      <xdr:rowOff>95247</xdr:rowOff>
    </xdr:from>
    <xdr:to>
      <xdr:col>8</xdr:col>
      <xdr:colOff>1465350</xdr:colOff>
      <xdr:row>323</xdr:row>
      <xdr:rowOff>1427247</xdr:rowOff>
    </xdr:to>
    <xdr:pic>
      <xdr:nvPicPr>
        <xdr:cNvPr id="984" name="Рисунок 983"/>
        <xdr:cNvPicPr>
          <a:picLocks noChangeAspect="1"/>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5248275" y="47929797"/>
          <a:ext cx="1332000" cy="1332000"/>
        </a:xfrm>
        <a:prstGeom prst="rect">
          <a:avLst/>
        </a:prstGeom>
      </xdr:spPr>
    </xdr:pic>
    <xdr:clientData/>
  </xdr:twoCellAnchor>
  <xdr:twoCellAnchor>
    <xdr:from>
      <xdr:col>8</xdr:col>
      <xdr:colOff>133350</xdr:colOff>
      <xdr:row>326</xdr:row>
      <xdr:rowOff>95247</xdr:rowOff>
    </xdr:from>
    <xdr:to>
      <xdr:col>8</xdr:col>
      <xdr:colOff>1465350</xdr:colOff>
      <xdr:row>326</xdr:row>
      <xdr:rowOff>1427247</xdr:rowOff>
    </xdr:to>
    <xdr:pic>
      <xdr:nvPicPr>
        <xdr:cNvPr id="985" name="Рисунок 984"/>
        <xdr:cNvPicPr>
          <a:picLocks noChangeAspect="1"/>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5248275" y="49453797"/>
          <a:ext cx="1332000" cy="1332000"/>
        </a:xfrm>
        <a:prstGeom prst="rect">
          <a:avLst/>
        </a:prstGeom>
      </xdr:spPr>
    </xdr:pic>
    <xdr:clientData/>
  </xdr:twoCellAnchor>
  <xdr:twoCellAnchor>
    <xdr:from>
      <xdr:col>8</xdr:col>
      <xdr:colOff>133350</xdr:colOff>
      <xdr:row>327</xdr:row>
      <xdr:rowOff>95250</xdr:rowOff>
    </xdr:from>
    <xdr:to>
      <xdr:col>8</xdr:col>
      <xdr:colOff>1465350</xdr:colOff>
      <xdr:row>327</xdr:row>
      <xdr:rowOff>1427250</xdr:rowOff>
    </xdr:to>
    <xdr:pic>
      <xdr:nvPicPr>
        <xdr:cNvPr id="986" name="Рисунок 985"/>
        <xdr:cNvPicPr>
          <a:picLocks noChangeAspect="1"/>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5248275" y="50977800"/>
          <a:ext cx="1332000" cy="1332000"/>
        </a:xfrm>
        <a:prstGeom prst="rect">
          <a:avLst/>
        </a:prstGeom>
      </xdr:spPr>
    </xdr:pic>
    <xdr:clientData/>
  </xdr:twoCellAnchor>
  <xdr:twoCellAnchor>
    <xdr:from>
      <xdr:col>8</xdr:col>
      <xdr:colOff>133350</xdr:colOff>
      <xdr:row>329</xdr:row>
      <xdr:rowOff>95250</xdr:rowOff>
    </xdr:from>
    <xdr:to>
      <xdr:col>8</xdr:col>
      <xdr:colOff>1465350</xdr:colOff>
      <xdr:row>329</xdr:row>
      <xdr:rowOff>1427250</xdr:rowOff>
    </xdr:to>
    <xdr:pic>
      <xdr:nvPicPr>
        <xdr:cNvPr id="987" name="Рисунок 986"/>
        <xdr:cNvPicPr>
          <a:picLocks noChangeAspect="1"/>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5248275" y="52501800"/>
          <a:ext cx="1332000" cy="1332000"/>
        </a:xfrm>
        <a:prstGeom prst="rect">
          <a:avLst/>
        </a:prstGeom>
      </xdr:spPr>
    </xdr:pic>
    <xdr:clientData/>
  </xdr:twoCellAnchor>
  <xdr:twoCellAnchor>
    <xdr:from>
      <xdr:col>8</xdr:col>
      <xdr:colOff>133350</xdr:colOff>
      <xdr:row>330</xdr:row>
      <xdr:rowOff>95250</xdr:rowOff>
    </xdr:from>
    <xdr:to>
      <xdr:col>8</xdr:col>
      <xdr:colOff>1465350</xdr:colOff>
      <xdr:row>330</xdr:row>
      <xdr:rowOff>1427250</xdr:rowOff>
    </xdr:to>
    <xdr:pic>
      <xdr:nvPicPr>
        <xdr:cNvPr id="988" name="Рисунок 987"/>
        <xdr:cNvPicPr>
          <a:picLocks noChangeAspect="1"/>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5248275" y="54025800"/>
          <a:ext cx="1332000" cy="1332000"/>
        </a:xfrm>
        <a:prstGeom prst="rect">
          <a:avLst/>
        </a:prstGeom>
      </xdr:spPr>
    </xdr:pic>
    <xdr:clientData/>
  </xdr:twoCellAnchor>
  <xdr:twoCellAnchor>
    <xdr:from>
      <xdr:col>8</xdr:col>
      <xdr:colOff>133350</xdr:colOff>
      <xdr:row>331</xdr:row>
      <xdr:rowOff>95250</xdr:rowOff>
    </xdr:from>
    <xdr:to>
      <xdr:col>8</xdr:col>
      <xdr:colOff>1465350</xdr:colOff>
      <xdr:row>331</xdr:row>
      <xdr:rowOff>1427250</xdr:rowOff>
    </xdr:to>
    <xdr:pic>
      <xdr:nvPicPr>
        <xdr:cNvPr id="989" name="Рисунок 988"/>
        <xdr:cNvPicPr>
          <a:picLocks noChangeAspect="1"/>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5248275" y="55549800"/>
          <a:ext cx="1332000" cy="1332000"/>
        </a:xfrm>
        <a:prstGeom prst="rect">
          <a:avLst/>
        </a:prstGeom>
      </xdr:spPr>
    </xdr:pic>
    <xdr:clientData/>
  </xdr:twoCellAnchor>
  <xdr:twoCellAnchor>
    <xdr:from>
      <xdr:col>8</xdr:col>
      <xdr:colOff>133350</xdr:colOff>
      <xdr:row>337</xdr:row>
      <xdr:rowOff>95250</xdr:rowOff>
    </xdr:from>
    <xdr:to>
      <xdr:col>8</xdr:col>
      <xdr:colOff>1465350</xdr:colOff>
      <xdr:row>337</xdr:row>
      <xdr:rowOff>1427250</xdr:rowOff>
    </xdr:to>
    <xdr:pic>
      <xdr:nvPicPr>
        <xdr:cNvPr id="990" name="Рисунок 989"/>
        <xdr:cNvPicPr>
          <a:picLocks noChangeAspect="1"/>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5248275" y="57073800"/>
          <a:ext cx="1332000" cy="1332000"/>
        </a:xfrm>
        <a:prstGeom prst="rect">
          <a:avLst/>
        </a:prstGeom>
      </xdr:spPr>
    </xdr:pic>
    <xdr:clientData/>
  </xdr:twoCellAnchor>
  <xdr:twoCellAnchor>
    <xdr:from>
      <xdr:col>8</xdr:col>
      <xdr:colOff>133350</xdr:colOff>
      <xdr:row>338</xdr:row>
      <xdr:rowOff>95250</xdr:rowOff>
    </xdr:from>
    <xdr:to>
      <xdr:col>8</xdr:col>
      <xdr:colOff>1465350</xdr:colOff>
      <xdr:row>338</xdr:row>
      <xdr:rowOff>1427250</xdr:rowOff>
    </xdr:to>
    <xdr:pic>
      <xdr:nvPicPr>
        <xdr:cNvPr id="991" name="Рисунок 990"/>
        <xdr:cNvPicPr>
          <a:picLocks noChangeAspect="1"/>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5248275" y="58597800"/>
          <a:ext cx="1332000" cy="1332000"/>
        </a:xfrm>
        <a:prstGeom prst="rect">
          <a:avLst/>
        </a:prstGeom>
      </xdr:spPr>
    </xdr:pic>
    <xdr:clientData/>
  </xdr:twoCellAnchor>
  <xdr:twoCellAnchor>
    <xdr:from>
      <xdr:col>8</xdr:col>
      <xdr:colOff>142875</xdr:colOff>
      <xdr:row>20</xdr:row>
      <xdr:rowOff>114300</xdr:rowOff>
    </xdr:from>
    <xdr:to>
      <xdr:col>8</xdr:col>
      <xdr:colOff>1474875</xdr:colOff>
      <xdr:row>20</xdr:row>
      <xdr:rowOff>1446300</xdr:rowOff>
    </xdr:to>
    <xdr:pic>
      <xdr:nvPicPr>
        <xdr:cNvPr id="992" name="Имя " descr="Descr "/>
        <xdr:cNvPicPr>
          <a:picLocks noChangeAspect="1"/>
        </xdr:cNvPicPr>
      </xdr:nvPicPr>
      <xdr:blipFill>
        <a:blip xmlns:r="http://schemas.openxmlformats.org/officeDocument/2006/relationships" r:embed="rId186"/>
        <a:stretch>
          <a:fillRect/>
        </a:stretch>
      </xdr:blipFill>
      <xdr:spPr>
        <a:xfrm>
          <a:off x="5257800" y="704850"/>
          <a:ext cx="1332000" cy="1332000"/>
        </a:xfrm>
        <a:prstGeom prst="rect">
          <a:avLst/>
        </a:prstGeom>
        <a:ln w="9525">
          <a:solidFill>
            <a:srgbClr val="000000"/>
          </a:solidFill>
          <a:prstDash val="solid"/>
        </a:ln>
      </xdr:spPr>
    </xdr:pic>
    <xdr:clientData/>
  </xdr:twoCellAnchor>
  <xdr:twoCellAnchor>
    <xdr:from>
      <xdr:col>8</xdr:col>
      <xdr:colOff>142875</xdr:colOff>
      <xdr:row>24</xdr:row>
      <xdr:rowOff>114300</xdr:rowOff>
    </xdr:from>
    <xdr:to>
      <xdr:col>8</xdr:col>
      <xdr:colOff>1474875</xdr:colOff>
      <xdr:row>24</xdr:row>
      <xdr:rowOff>1446300</xdr:rowOff>
    </xdr:to>
    <xdr:pic>
      <xdr:nvPicPr>
        <xdr:cNvPr id="993" name="Имя " descr="Descr "/>
        <xdr:cNvPicPr>
          <a:picLocks noChangeAspect="1"/>
        </xdr:cNvPicPr>
      </xdr:nvPicPr>
      <xdr:blipFill>
        <a:blip xmlns:r="http://schemas.openxmlformats.org/officeDocument/2006/relationships" r:embed="rId187"/>
        <a:stretch>
          <a:fillRect/>
        </a:stretch>
      </xdr:blipFill>
      <xdr:spPr>
        <a:xfrm>
          <a:off x="5257800" y="2228850"/>
          <a:ext cx="1332000" cy="1332000"/>
        </a:xfrm>
        <a:prstGeom prst="rect">
          <a:avLst/>
        </a:prstGeom>
        <a:ln w="9525">
          <a:solidFill>
            <a:srgbClr val="000000"/>
          </a:solidFill>
          <a:prstDash val="solid"/>
        </a:ln>
      </xdr:spPr>
    </xdr:pic>
    <xdr:clientData/>
  </xdr:twoCellAnchor>
  <xdr:twoCellAnchor>
    <xdr:from>
      <xdr:col>8</xdr:col>
      <xdr:colOff>142875</xdr:colOff>
      <xdr:row>25</xdr:row>
      <xdr:rowOff>114300</xdr:rowOff>
    </xdr:from>
    <xdr:to>
      <xdr:col>8</xdr:col>
      <xdr:colOff>1474875</xdr:colOff>
      <xdr:row>25</xdr:row>
      <xdr:rowOff>1446300</xdr:rowOff>
    </xdr:to>
    <xdr:pic>
      <xdr:nvPicPr>
        <xdr:cNvPr id="994" name="Имя " descr="Descr "/>
        <xdr:cNvPicPr>
          <a:picLocks noChangeAspect="1"/>
        </xdr:cNvPicPr>
      </xdr:nvPicPr>
      <xdr:blipFill>
        <a:blip xmlns:r="http://schemas.openxmlformats.org/officeDocument/2006/relationships" r:embed="rId188"/>
        <a:stretch>
          <a:fillRect/>
        </a:stretch>
      </xdr:blipFill>
      <xdr:spPr>
        <a:xfrm>
          <a:off x="5257800" y="3752850"/>
          <a:ext cx="1332000" cy="1332000"/>
        </a:xfrm>
        <a:prstGeom prst="rect">
          <a:avLst/>
        </a:prstGeom>
        <a:ln w="9525">
          <a:solidFill>
            <a:srgbClr val="000000"/>
          </a:solidFill>
          <a:prstDash val="solid"/>
        </a:ln>
      </xdr:spPr>
    </xdr:pic>
    <xdr:clientData/>
  </xdr:twoCellAnchor>
  <xdr:twoCellAnchor>
    <xdr:from>
      <xdr:col>8</xdr:col>
      <xdr:colOff>142875</xdr:colOff>
      <xdr:row>35</xdr:row>
      <xdr:rowOff>114300</xdr:rowOff>
    </xdr:from>
    <xdr:to>
      <xdr:col>8</xdr:col>
      <xdr:colOff>1474875</xdr:colOff>
      <xdr:row>35</xdr:row>
      <xdr:rowOff>1446300</xdr:rowOff>
    </xdr:to>
    <xdr:pic>
      <xdr:nvPicPr>
        <xdr:cNvPr id="995" name="Имя " descr="Descr "/>
        <xdr:cNvPicPr>
          <a:picLocks noChangeAspect="1"/>
        </xdr:cNvPicPr>
      </xdr:nvPicPr>
      <xdr:blipFill>
        <a:blip xmlns:r="http://schemas.openxmlformats.org/officeDocument/2006/relationships" r:embed="rId189"/>
        <a:stretch>
          <a:fillRect/>
        </a:stretch>
      </xdr:blipFill>
      <xdr:spPr>
        <a:xfrm>
          <a:off x="5257800" y="5276850"/>
          <a:ext cx="1332000" cy="1332000"/>
        </a:xfrm>
        <a:prstGeom prst="rect">
          <a:avLst/>
        </a:prstGeom>
        <a:ln w="9525">
          <a:solidFill>
            <a:srgbClr val="000000"/>
          </a:solidFill>
          <a:prstDash val="solid"/>
        </a:ln>
      </xdr:spPr>
    </xdr:pic>
    <xdr:clientData/>
  </xdr:twoCellAnchor>
  <xdr:twoCellAnchor>
    <xdr:from>
      <xdr:col>8</xdr:col>
      <xdr:colOff>142875</xdr:colOff>
      <xdr:row>39</xdr:row>
      <xdr:rowOff>114300</xdr:rowOff>
    </xdr:from>
    <xdr:to>
      <xdr:col>8</xdr:col>
      <xdr:colOff>1474875</xdr:colOff>
      <xdr:row>39</xdr:row>
      <xdr:rowOff>1446300</xdr:rowOff>
    </xdr:to>
    <xdr:pic>
      <xdr:nvPicPr>
        <xdr:cNvPr id="996" name="Имя " descr="Descr "/>
        <xdr:cNvPicPr>
          <a:picLocks noChangeAspect="1"/>
        </xdr:cNvPicPr>
      </xdr:nvPicPr>
      <xdr:blipFill>
        <a:blip xmlns:r="http://schemas.openxmlformats.org/officeDocument/2006/relationships" r:embed="rId190"/>
        <a:stretch>
          <a:fillRect/>
        </a:stretch>
      </xdr:blipFill>
      <xdr:spPr>
        <a:xfrm>
          <a:off x="5257800" y="6800850"/>
          <a:ext cx="1332000" cy="1332000"/>
        </a:xfrm>
        <a:prstGeom prst="rect">
          <a:avLst/>
        </a:prstGeom>
        <a:ln w="9525">
          <a:solidFill>
            <a:srgbClr val="000000"/>
          </a:solidFill>
          <a:prstDash val="solid"/>
        </a:ln>
      </xdr:spPr>
    </xdr:pic>
    <xdr:clientData/>
  </xdr:twoCellAnchor>
  <xdr:twoCellAnchor>
    <xdr:from>
      <xdr:col>8</xdr:col>
      <xdr:colOff>142875</xdr:colOff>
      <xdr:row>41</xdr:row>
      <xdr:rowOff>114300</xdr:rowOff>
    </xdr:from>
    <xdr:to>
      <xdr:col>8</xdr:col>
      <xdr:colOff>1474875</xdr:colOff>
      <xdr:row>41</xdr:row>
      <xdr:rowOff>1446300</xdr:rowOff>
    </xdr:to>
    <xdr:pic>
      <xdr:nvPicPr>
        <xdr:cNvPr id="997" name="Имя " descr="Descr "/>
        <xdr:cNvPicPr>
          <a:picLocks noChangeAspect="1"/>
        </xdr:cNvPicPr>
      </xdr:nvPicPr>
      <xdr:blipFill>
        <a:blip xmlns:r="http://schemas.openxmlformats.org/officeDocument/2006/relationships" r:embed="rId191"/>
        <a:stretch>
          <a:fillRect/>
        </a:stretch>
      </xdr:blipFill>
      <xdr:spPr>
        <a:xfrm>
          <a:off x="5257800" y="8324850"/>
          <a:ext cx="1332000" cy="1332000"/>
        </a:xfrm>
        <a:prstGeom prst="rect">
          <a:avLst/>
        </a:prstGeom>
        <a:ln w="9525">
          <a:solidFill>
            <a:srgbClr val="000000"/>
          </a:solidFill>
          <a:prstDash val="solid"/>
        </a:ln>
      </xdr:spPr>
    </xdr:pic>
    <xdr:clientData/>
  </xdr:twoCellAnchor>
  <xdr:twoCellAnchor>
    <xdr:from>
      <xdr:col>8</xdr:col>
      <xdr:colOff>142875</xdr:colOff>
      <xdr:row>44</xdr:row>
      <xdr:rowOff>114300</xdr:rowOff>
    </xdr:from>
    <xdr:to>
      <xdr:col>8</xdr:col>
      <xdr:colOff>1474875</xdr:colOff>
      <xdr:row>44</xdr:row>
      <xdr:rowOff>1446300</xdr:rowOff>
    </xdr:to>
    <xdr:pic>
      <xdr:nvPicPr>
        <xdr:cNvPr id="998" name="Имя " descr="Descr "/>
        <xdr:cNvPicPr>
          <a:picLocks noChangeAspect="1"/>
        </xdr:cNvPicPr>
      </xdr:nvPicPr>
      <xdr:blipFill>
        <a:blip xmlns:r="http://schemas.openxmlformats.org/officeDocument/2006/relationships" r:embed="rId192"/>
        <a:stretch>
          <a:fillRect/>
        </a:stretch>
      </xdr:blipFill>
      <xdr:spPr>
        <a:xfrm>
          <a:off x="5257800" y="9848850"/>
          <a:ext cx="1332000" cy="1332000"/>
        </a:xfrm>
        <a:prstGeom prst="rect">
          <a:avLst/>
        </a:prstGeom>
        <a:ln w="9525">
          <a:solidFill>
            <a:srgbClr val="000000"/>
          </a:solidFill>
          <a:prstDash val="solid"/>
        </a:ln>
      </xdr:spPr>
    </xdr:pic>
    <xdr:clientData/>
  </xdr:twoCellAnchor>
  <xdr:twoCellAnchor>
    <xdr:from>
      <xdr:col>8</xdr:col>
      <xdr:colOff>142875</xdr:colOff>
      <xdr:row>47</xdr:row>
      <xdr:rowOff>114300</xdr:rowOff>
    </xdr:from>
    <xdr:to>
      <xdr:col>8</xdr:col>
      <xdr:colOff>1474875</xdr:colOff>
      <xdr:row>47</xdr:row>
      <xdr:rowOff>1446300</xdr:rowOff>
    </xdr:to>
    <xdr:pic>
      <xdr:nvPicPr>
        <xdr:cNvPr id="999" name="Имя " descr="Descr "/>
        <xdr:cNvPicPr>
          <a:picLocks noChangeAspect="1"/>
        </xdr:cNvPicPr>
      </xdr:nvPicPr>
      <xdr:blipFill>
        <a:blip xmlns:r="http://schemas.openxmlformats.org/officeDocument/2006/relationships" r:embed="rId193"/>
        <a:stretch>
          <a:fillRect/>
        </a:stretch>
      </xdr:blipFill>
      <xdr:spPr>
        <a:xfrm>
          <a:off x="5257800" y="11372850"/>
          <a:ext cx="1332000" cy="1332000"/>
        </a:xfrm>
        <a:prstGeom prst="rect">
          <a:avLst/>
        </a:prstGeom>
        <a:ln w="9525">
          <a:solidFill>
            <a:srgbClr val="000000"/>
          </a:solidFill>
          <a:prstDash val="solid"/>
        </a:ln>
      </xdr:spPr>
    </xdr:pic>
    <xdr:clientData/>
  </xdr:twoCellAnchor>
  <xdr:twoCellAnchor>
    <xdr:from>
      <xdr:col>8</xdr:col>
      <xdr:colOff>142875</xdr:colOff>
      <xdr:row>52</xdr:row>
      <xdr:rowOff>114300</xdr:rowOff>
    </xdr:from>
    <xdr:to>
      <xdr:col>8</xdr:col>
      <xdr:colOff>1474875</xdr:colOff>
      <xdr:row>52</xdr:row>
      <xdr:rowOff>1446300</xdr:rowOff>
    </xdr:to>
    <xdr:pic>
      <xdr:nvPicPr>
        <xdr:cNvPr id="1000" name="Имя " descr="Descr "/>
        <xdr:cNvPicPr>
          <a:picLocks noChangeAspect="1"/>
        </xdr:cNvPicPr>
      </xdr:nvPicPr>
      <xdr:blipFill>
        <a:blip xmlns:r="http://schemas.openxmlformats.org/officeDocument/2006/relationships" r:embed="rId194"/>
        <a:stretch>
          <a:fillRect/>
        </a:stretch>
      </xdr:blipFill>
      <xdr:spPr>
        <a:xfrm>
          <a:off x="5257800" y="12896850"/>
          <a:ext cx="1332000" cy="1332000"/>
        </a:xfrm>
        <a:prstGeom prst="rect">
          <a:avLst/>
        </a:prstGeom>
        <a:ln w="9525">
          <a:solidFill>
            <a:srgbClr val="000000"/>
          </a:solidFill>
          <a:prstDash val="solid"/>
        </a:ln>
      </xdr:spPr>
    </xdr:pic>
    <xdr:clientData/>
  </xdr:twoCellAnchor>
  <xdr:twoCellAnchor>
    <xdr:from>
      <xdr:col>8</xdr:col>
      <xdr:colOff>142875</xdr:colOff>
      <xdr:row>54</xdr:row>
      <xdr:rowOff>114300</xdr:rowOff>
    </xdr:from>
    <xdr:to>
      <xdr:col>8</xdr:col>
      <xdr:colOff>1474875</xdr:colOff>
      <xdr:row>54</xdr:row>
      <xdr:rowOff>1446300</xdr:rowOff>
    </xdr:to>
    <xdr:pic>
      <xdr:nvPicPr>
        <xdr:cNvPr id="1001" name="Имя " descr="Descr "/>
        <xdr:cNvPicPr>
          <a:picLocks noChangeAspect="1"/>
        </xdr:cNvPicPr>
      </xdr:nvPicPr>
      <xdr:blipFill>
        <a:blip xmlns:r="http://schemas.openxmlformats.org/officeDocument/2006/relationships" r:embed="rId195"/>
        <a:stretch>
          <a:fillRect/>
        </a:stretch>
      </xdr:blipFill>
      <xdr:spPr>
        <a:xfrm>
          <a:off x="5257800" y="14420850"/>
          <a:ext cx="1332000" cy="1332000"/>
        </a:xfrm>
        <a:prstGeom prst="rect">
          <a:avLst/>
        </a:prstGeom>
        <a:ln w="9525">
          <a:solidFill>
            <a:srgbClr val="000000"/>
          </a:solidFill>
          <a:prstDash val="solid"/>
        </a:ln>
      </xdr:spPr>
    </xdr:pic>
    <xdr:clientData/>
  </xdr:twoCellAnchor>
  <xdr:twoCellAnchor>
    <xdr:from>
      <xdr:col>8</xdr:col>
      <xdr:colOff>142875</xdr:colOff>
      <xdr:row>55</xdr:row>
      <xdr:rowOff>114300</xdr:rowOff>
    </xdr:from>
    <xdr:to>
      <xdr:col>8</xdr:col>
      <xdr:colOff>1474875</xdr:colOff>
      <xdr:row>55</xdr:row>
      <xdr:rowOff>1446300</xdr:rowOff>
    </xdr:to>
    <xdr:pic>
      <xdr:nvPicPr>
        <xdr:cNvPr id="1002" name="Имя " descr="Descr "/>
        <xdr:cNvPicPr>
          <a:picLocks noChangeAspect="1"/>
        </xdr:cNvPicPr>
      </xdr:nvPicPr>
      <xdr:blipFill>
        <a:blip xmlns:r="http://schemas.openxmlformats.org/officeDocument/2006/relationships" r:embed="rId196"/>
        <a:stretch>
          <a:fillRect/>
        </a:stretch>
      </xdr:blipFill>
      <xdr:spPr>
        <a:xfrm>
          <a:off x="5257800" y="15944850"/>
          <a:ext cx="1332000" cy="1332000"/>
        </a:xfrm>
        <a:prstGeom prst="rect">
          <a:avLst/>
        </a:prstGeom>
        <a:ln w="9525">
          <a:solidFill>
            <a:srgbClr val="000000"/>
          </a:solidFill>
          <a:prstDash val="solid"/>
        </a:ln>
      </xdr:spPr>
    </xdr:pic>
    <xdr:clientData/>
  </xdr:twoCellAnchor>
  <xdr:twoCellAnchor>
    <xdr:from>
      <xdr:col>8</xdr:col>
      <xdr:colOff>142875</xdr:colOff>
      <xdr:row>56</xdr:row>
      <xdr:rowOff>114300</xdr:rowOff>
    </xdr:from>
    <xdr:to>
      <xdr:col>8</xdr:col>
      <xdr:colOff>1474875</xdr:colOff>
      <xdr:row>56</xdr:row>
      <xdr:rowOff>1446300</xdr:rowOff>
    </xdr:to>
    <xdr:pic>
      <xdr:nvPicPr>
        <xdr:cNvPr id="1003" name="Имя " descr="Descr "/>
        <xdr:cNvPicPr>
          <a:picLocks noChangeAspect="1"/>
        </xdr:cNvPicPr>
      </xdr:nvPicPr>
      <xdr:blipFill>
        <a:blip xmlns:r="http://schemas.openxmlformats.org/officeDocument/2006/relationships" r:embed="rId197"/>
        <a:stretch>
          <a:fillRect/>
        </a:stretch>
      </xdr:blipFill>
      <xdr:spPr>
        <a:xfrm>
          <a:off x="5257800" y="17468850"/>
          <a:ext cx="1332000" cy="1332000"/>
        </a:xfrm>
        <a:prstGeom prst="rect">
          <a:avLst/>
        </a:prstGeom>
        <a:ln w="9525">
          <a:solidFill>
            <a:srgbClr val="000000"/>
          </a:solidFill>
          <a:prstDash val="solid"/>
        </a:ln>
      </xdr:spPr>
    </xdr:pic>
    <xdr:clientData/>
  </xdr:twoCellAnchor>
  <xdr:twoCellAnchor>
    <xdr:from>
      <xdr:col>8</xdr:col>
      <xdr:colOff>142875</xdr:colOff>
      <xdr:row>57</xdr:row>
      <xdr:rowOff>114300</xdr:rowOff>
    </xdr:from>
    <xdr:to>
      <xdr:col>8</xdr:col>
      <xdr:colOff>1474875</xdr:colOff>
      <xdr:row>57</xdr:row>
      <xdr:rowOff>1446300</xdr:rowOff>
    </xdr:to>
    <xdr:pic>
      <xdr:nvPicPr>
        <xdr:cNvPr id="1004" name="Имя " descr="Descr "/>
        <xdr:cNvPicPr>
          <a:picLocks noChangeAspect="1"/>
        </xdr:cNvPicPr>
      </xdr:nvPicPr>
      <xdr:blipFill>
        <a:blip xmlns:r="http://schemas.openxmlformats.org/officeDocument/2006/relationships" r:embed="rId198"/>
        <a:stretch>
          <a:fillRect/>
        </a:stretch>
      </xdr:blipFill>
      <xdr:spPr>
        <a:xfrm>
          <a:off x="5257800" y="18992850"/>
          <a:ext cx="1332000" cy="1332000"/>
        </a:xfrm>
        <a:prstGeom prst="rect">
          <a:avLst/>
        </a:prstGeom>
        <a:ln w="9525">
          <a:solidFill>
            <a:srgbClr val="000000"/>
          </a:solidFill>
          <a:prstDash val="solid"/>
        </a:ln>
      </xdr:spPr>
    </xdr:pic>
    <xdr:clientData/>
  </xdr:twoCellAnchor>
  <xdr:twoCellAnchor>
    <xdr:from>
      <xdr:col>8</xdr:col>
      <xdr:colOff>142875</xdr:colOff>
      <xdr:row>58</xdr:row>
      <xdr:rowOff>114300</xdr:rowOff>
    </xdr:from>
    <xdr:to>
      <xdr:col>8</xdr:col>
      <xdr:colOff>1474875</xdr:colOff>
      <xdr:row>58</xdr:row>
      <xdr:rowOff>1446300</xdr:rowOff>
    </xdr:to>
    <xdr:pic>
      <xdr:nvPicPr>
        <xdr:cNvPr id="1005" name="Имя " descr="Descr "/>
        <xdr:cNvPicPr>
          <a:picLocks noChangeAspect="1"/>
        </xdr:cNvPicPr>
      </xdr:nvPicPr>
      <xdr:blipFill>
        <a:blip xmlns:r="http://schemas.openxmlformats.org/officeDocument/2006/relationships" r:embed="rId199"/>
        <a:stretch>
          <a:fillRect/>
        </a:stretch>
      </xdr:blipFill>
      <xdr:spPr>
        <a:xfrm>
          <a:off x="5257800" y="20516850"/>
          <a:ext cx="1332000" cy="1332000"/>
        </a:xfrm>
        <a:prstGeom prst="rect">
          <a:avLst/>
        </a:prstGeom>
        <a:ln w="9525">
          <a:solidFill>
            <a:srgbClr val="000000"/>
          </a:solidFill>
          <a:prstDash val="solid"/>
        </a:ln>
      </xdr:spPr>
    </xdr:pic>
    <xdr:clientData/>
  </xdr:twoCellAnchor>
  <xdr:twoCellAnchor>
    <xdr:from>
      <xdr:col>8</xdr:col>
      <xdr:colOff>142875</xdr:colOff>
      <xdr:row>67</xdr:row>
      <xdr:rowOff>114300</xdr:rowOff>
    </xdr:from>
    <xdr:to>
      <xdr:col>8</xdr:col>
      <xdr:colOff>1474875</xdr:colOff>
      <xdr:row>67</xdr:row>
      <xdr:rowOff>1446300</xdr:rowOff>
    </xdr:to>
    <xdr:pic>
      <xdr:nvPicPr>
        <xdr:cNvPr id="1006" name="Имя " descr="Descr "/>
        <xdr:cNvPicPr>
          <a:picLocks noChangeAspect="1"/>
        </xdr:cNvPicPr>
      </xdr:nvPicPr>
      <xdr:blipFill>
        <a:blip xmlns:r="http://schemas.openxmlformats.org/officeDocument/2006/relationships" r:embed="rId200"/>
        <a:stretch>
          <a:fillRect/>
        </a:stretch>
      </xdr:blipFill>
      <xdr:spPr>
        <a:xfrm>
          <a:off x="5257800" y="22040850"/>
          <a:ext cx="1332000" cy="1332000"/>
        </a:xfrm>
        <a:prstGeom prst="rect">
          <a:avLst/>
        </a:prstGeom>
        <a:ln w="9525">
          <a:solidFill>
            <a:srgbClr val="000000"/>
          </a:solidFill>
          <a:prstDash val="solid"/>
        </a:ln>
      </xdr:spPr>
    </xdr:pic>
    <xdr:clientData/>
  </xdr:twoCellAnchor>
  <xdr:twoCellAnchor>
    <xdr:from>
      <xdr:col>8</xdr:col>
      <xdr:colOff>142875</xdr:colOff>
      <xdr:row>73</xdr:row>
      <xdr:rowOff>114300</xdr:rowOff>
    </xdr:from>
    <xdr:to>
      <xdr:col>8</xdr:col>
      <xdr:colOff>1474875</xdr:colOff>
      <xdr:row>73</xdr:row>
      <xdr:rowOff>1446300</xdr:rowOff>
    </xdr:to>
    <xdr:pic>
      <xdr:nvPicPr>
        <xdr:cNvPr id="1007" name="Имя " descr="Descr "/>
        <xdr:cNvPicPr>
          <a:picLocks noChangeAspect="1"/>
        </xdr:cNvPicPr>
      </xdr:nvPicPr>
      <xdr:blipFill>
        <a:blip xmlns:r="http://schemas.openxmlformats.org/officeDocument/2006/relationships" r:embed="rId201"/>
        <a:stretch>
          <a:fillRect/>
        </a:stretch>
      </xdr:blipFill>
      <xdr:spPr>
        <a:xfrm>
          <a:off x="5257800" y="23564850"/>
          <a:ext cx="1332000" cy="1332000"/>
        </a:xfrm>
        <a:prstGeom prst="rect">
          <a:avLst/>
        </a:prstGeom>
        <a:ln w="9525">
          <a:solidFill>
            <a:srgbClr val="000000"/>
          </a:solidFill>
          <a:prstDash val="solid"/>
        </a:ln>
      </xdr:spPr>
    </xdr:pic>
    <xdr:clientData/>
  </xdr:twoCellAnchor>
  <xdr:twoCellAnchor>
    <xdr:from>
      <xdr:col>8</xdr:col>
      <xdr:colOff>142875</xdr:colOff>
      <xdr:row>83</xdr:row>
      <xdr:rowOff>114300</xdr:rowOff>
    </xdr:from>
    <xdr:to>
      <xdr:col>8</xdr:col>
      <xdr:colOff>1474875</xdr:colOff>
      <xdr:row>83</xdr:row>
      <xdr:rowOff>1446300</xdr:rowOff>
    </xdr:to>
    <xdr:pic>
      <xdr:nvPicPr>
        <xdr:cNvPr id="1008" name="Имя " descr="Descr "/>
        <xdr:cNvPicPr>
          <a:picLocks noChangeAspect="1"/>
        </xdr:cNvPicPr>
      </xdr:nvPicPr>
      <xdr:blipFill>
        <a:blip xmlns:r="http://schemas.openxmlformats.org/officeDocument/2006/relationships" r:embed="rId202"/>
        <a:stretch>
          <a:fillRect/>
        </a:stretch>
      </xdr:blipFill>
      <xdr:spPr>
        <a:xfrm>
          <a:off x="5257800" y="25088850"/>
          <a:ext cx="1332000" cy="1332000"/>
        </a:xfrm>
        <a:prstGeom prst="rect">
          <a:avLst/>
        </a:prstGeom>
        <a:ln w="9525">
          <a:solidFill>
            <a:srgbClr val="000000"/>
          </a:solidFill>
          <a:prstDash val="solid"/>
        </a:ln>
      </xdr:spPr>
    </xdr:pic>
    <xdr:clientData/>
  </xdr:twoCellAnchor>
  <xdr:twoCellAnchor>
    <xdr:from>
      <xdr:col>8</xdr:col>
      <xdr:colOff>142875</xdr:colOff>
      <xdr:row>92</xdr:row>
      <xdr:rowOff>114300</xdr:rowOff>
    </xdr:from>
    <xdr:to>
      <xdr:col>8</xdr:col>
      <xdr:colOff>1474875</xdr:colOff>
      <xdr:row>92</xdr:row>
      <xdr:rowOff>1446300</xdr:rowOff>
    </xdr:to>
    <xdr:pic>
      <xdr:nvPicPr>
        <xdr:cNvPr id="1009" name="Имя " descr="Descr "/>
        <xdr:cNvPicPr>
          <a:picLocks noChangeAspect="1"/>
        </xdr:cNvPicPr>
      </xdr:nvPicPr>
      <xdr:blipFill>
        <a:blip xmlns:r="http://schemas.openxmlformats.org/officeDocument/2006/relationships" r:embed="rId203"/>
        <a:stretch>
          <a:fillRect/>
        </a:stretch>
      </xdr:blipFill>
      <xdr:spPr>
        <a:xfrm>
          <a:off x="5257800" y="26612850"/>
          <a:ext cx="1332000" cy="1332000"/>
        </a:xfrm>
        <a:prstGeom prst="rect">
          <a:avLst/>
        </a:prstGeom>
        <a:ln w="9525">
          <a:solidFill>
            <a:srgbClr val="000000"/>
          </a:solidFill>
          <a:prstDash val="solid"/>
        </a:ln>
      </xdr:spPr>
    </xdr:pic>
    <xdr:clientData/>
  </xdr:twoCellAnchor>
  <xdr:twoCellAnchor>
    <xdr:from>
      <xdr:col>8</xdr:col>
      <xdr:colOff>142875</xdr:colOff>
      <xdr:row>93</xdr:row>
      <xdr:rowOff>114300</xdr:rowOff>
    </xdr:from>
    <xdr:to>
      <xdr:col>8</xdr:col>
      <xdr:colOff>1474875</xdr:colOff>
      <xdr:row>93</xdr:row>
      <xdr:rowOff>1446300</xdr:rowOff>
    </xdr:to>
    <xdr:pic>
      <xdr:nvPicPr>
        <xdr:cNvPr id="1010" name="Имя " descr="Descr "/>
        <xdr:cNvPicPr>
          <a:picLocks noChangeAspect="1"/>
        </xdr:cNvPicPr>
      </xdr:nvPicPr>
      <xdr:blipFill>
        <a:blip xmlns:r="http://schemas.openxmlformats.org/officeDocument/2006/relationships" r:embed="rId204"/>
        <a:stretch>
          <a:fillRect/>
        </a:stretch>
      </xdr:blipFill>
      <xdr:spPr>
        <a:xfrm>
          <a:off x="5257800" y="28136850"/>
          <a:ext cx="1332000" cy="1332000"/>
        </a:xfrm>
        <a:prstGeom prst="rect">
          <a:avLst/>
        </a:prstGeom>
        <a:ln w="9525">
          <a:solidFill>
            <a:srgbClr val="000000"/>
          </a:solidFill>
          <a:prstDash val="solid"/>
        </a:ln>
      </xdr:spPr>
    </xdr:pic>
    <xdr:clientData/>
  </xdr:twoCellAnchor>
  <xdr:twoCellAnchor>
    <xdr:from>
      <xdr:col>8</xdr:col>
      <xdr:colOff>142875</xdr:colOff>
      <xdr:row>99</xdr:row>
      <xdr:rowOff>114300</xdr:rowOff>
    </xdr:from>
    <xdr:to>
      <xdr:col>8</xdr:col>
      <xdr:colOff>1474875</xdr:colOff>
      <xdr:row>99</xdr:row>
      <xdr:rowOff>1446300</xdr:rowOff>
    </xdr:to>
    <xdr:pic>
      <xdr:nvPicPr>
        <xdr:cNvPr id="1011" name="Имя " descr="Descr "/>
        <xdr:cNvPicPr>
          <a:picLocks noChangeAspect="1"/>
        </xdr:cNvPicPr>
      </xdr:nvPicPr>
      <xdr:blipFill>
        <a:blip xmlns:r="http://schemas.openxmlformats.org/officeDocument/2006/relationships" r:embed="rId205"/>
        <a:stretch>
          <a:fillRect/>
        </a:stretch>
      </xdr:blipFill>
      <xdr:spPr>
        <a:xfrm>
          <a:off x="5257800" y="29660850"/>
          <a:ext cx="1332000" cy="1332000"/>
        </a:xfrm>
        <a:prstGeom prst="rect">
          <a:avLst/>
        </a:prstGeom>
        <a:ln w="9525">
          <a:solidFill>
            <a:srgbClr val="000000"/>
          </a:solidFill>
          <a:prstDash val="solid"/>
        </a:ln>
      </xdr:spPr>
    </xdr:pic>
    <xdr:clientData/>
  </xdr:twoCellAnchor>
  <xdr:twoCellAnchor>
    <xdr:from>
      <xdr:col>8</xdr:col>
      <xdr:colOff>142875</xdr:colOff>
      <xdr:row>104</xdr:row>
      <xdr:rowOff>114300</xdr:rowOff>
    </xdr:from>
    <xdr:to>
      <xdr:col>8</xdr:col>
      <xdr:colOff>1474875</xdr:colOff>
      <xdr:row>104</xdr:row>
      <xdr:rowOff>1446300</xdr:rowOff>
    </xdr:to>
    <xdr:pic>
      <xdr:nvPicPr>
        <xdr:cNvPr id="1012" name="Имя " descr="Descr "/>
        <xdr:cNvPicPr>
          <a:picLocks noChangeAspect="1"/>
        </xdr:cNvPicPr>
      </xdr:nvPicPr>
      <xdr:blipFill>
        <a:blip xmlns:r="http://schemas.openxmlformats.org/officeDocument/2006/relationships" r:embed="rId206"/>
        <a:stretch>
          <a:fillRect/>
        </a:stretch>
      </xdr:blipFill>
      <xdr:spPr>
        <a:xfrm>
          <a:off x="5257800" y="31184850"/>
          <a:ext cx="1332000" cy="1332000"/>
        </a:xfrm>
        <a:prstGeom prst="rect">
          <a:avLst/>
        </a:prstGeom>
        <a:ln w="9525">
          <a:solidFill>
            <a:srgbClr val="000000"/>
          </a:solidFill>
          <a:prstDash val="solid"/>
        </a:ln>
      </xdr:spPr>
    </xdr:pic>
    <xdr:clientData/>
  </xdr:twoCellAnchor>
  <xdr:twoCellAnchor>
    <xdr:from>
      <xdr:col>8</xdr:col>
      <xdr:colOff>142875</xdr:colOff>
      <xdr:row>105</xdr:row>
      <xdr:rowOff>114300</xdr:rowOff>
    </xdr:from>
    <xdr:to>
      <xdr:col>8</xdr:col>
      <xdr:colOff>1474875</xdr:colOff>
      <xdr:row>105</xdr:row>
      <xdr:rowOff>1446300</xdr:rowOff>
    </xdr:to>
    <xdr:pic>
      <xdr:nvPicPr>
        <xdr:cNvPr id="1013" name="Имя " descr="Descr "/>
        <xdr:cNvPicPr>
          <a:picLocks noChangeAspect="1"/>
        </xdr:cNvPicPr>
      </xdr:nvPicPr>
      <xdr:blipFill>
        <a:blip xmlns:r="http://schemas.openxmlformats.org/officeDocument/2006/relationships" r:embed="rId207"/>
        <a:stretch>
          <a:fillRect/>
        </a:stretch>
      </xdr:blipFill>
      <xdr:spPr>
        <a:xfrm>
          <a:off x="5257800" y="32708850"/>
          <a:ext cx="1332000" cy="1332000"/>
        </a:xfrm>
        <a:prstGeom prst="rect">
          <a:avLst/>
        </a:prstGeom>
        <a:ln w="9525">
          <a:solidFill>
            <a:srgbClr val="000000"/>
          </a:solidFill>
          <a:prstDash val="solid"/>
        </a:ln>
      </xdr:spPr>
    </xdr:pic>
    <xdr:clientData/>
  </xdr:twoCellAnchor>
  <xdr:twoCellAnchor>
    <xdr:from>
      <xdr:col>8</xdr:col>
      <xdr:colOff>142875</xdr:colOff>
      <xdr:row>108</xdr:row>
      <xdr:rowOff>114300</xdr:rowOff>
    </xdr:from>
    <xdr:to>
      <xdr:col>8</xdr:col>
      <xdr:colOff>1474875</xdr:colOff>
      <xdr:row>108</xdr:row>
      <xdr:rowOff>1446300</xdr:rowOff>
    </xdr:to>
    <xdr:pic>
      <xdr:nvPicPr>
        <xdr:cNvPr id="1014" name="Имя " descr="Descr "/>
        <xdr:cNvPicPr>
          <a:picLocks noChangeAspect="1"/>
        </xdr:cNvPicPr>
      </xdr:nvPicPr>
      <xdr:blipFill>
        <a:blip xmlns:r="http://schemas.openxmlformats.org/officeDocument/2006/relationships" r:embed="rId208"/>
        <a:stretch>
          <a:fillRect/>
        </a:stretch>
      </xdr:blipFill>
      <xdr:spPr>
        <a:xfrm>
          <a:off x="5257800" y="34232850"/>
          <a:ext cx="1332000" cy="1332000"/>
        </a:xfrm>
        <a:prstGeom prst="rect">
          <a:avLst/>
        </a:prstGeom>
        <a:ln w="9525">
          <a:solidFill>
            <a:srgbClr val="000000"/>
          </a:solidFill>
          <a:prstDash val="solid"/>
        </a:ln>
      </xdr:spPr>
    </xdr:pic>
    <xdr:clientData/>
  </xdr:twoCellAnchor>
  <xdr:twoCellAnchor>
    <xdr:from>
      <xdr:col>8</xdr:col>
      <xdr:colOff>142875</xdr:colOff>
      <xdr:row>113</xdr:row>
      <xdr:rowOff>114300</xdr:rowOff>
    </xdr:from>
    <xdr:to>
      <xdr:col>8</xdr:col>
      <xdr:colOff>1474875</xdr:colOff>
      <xdr:row>113</xdr:row>
      <xdr:rowOff>1446300</xdr:rowOff>
    </xdr:to>
    <xdr:pic>
      <xdr:nvPicPr>
        <xdr:cNvPr id="1015" name="Имя " descr="Descr "/>
        <xdr:cNvPicPr>
          <a:picLocks noChangeAspect="1"/>
        </xdr:cNvPicPr>
      </xdr:nvPicPr>
      <xdr:blipFill>
        <a:blip xmlns:r="http://schemas.openxmlformats.org/officeDocument/2006/relationships" r:embed="rId209"/>
        <a:stretch>
          <a:fillRect/>
        </a:stretch>
      </xdr:blipFill>
      <xdr:spPr>
        <a:xfrm>
          <a:off x="5257800" y="35756850"/>
          <a:ext cx="1332000" cy="1332000"/>
        </a:xfrm>
        <a:prstGeom prst="rect">
          <a:avLst/>
        </a:prstGeom>
        <a:ln w="9525">
          <a:solidFill>
            <a:srgbClr val="000000"/>
          </a:solidFill>
          <a:prstDash val="solid"/>
        </a:ln>
      </xdr:spPr>
    </xdr:pic>
    <xdr:clientData/>
  </xdr:twoCellAnchor>
  <xdr:twoCellAnchor>
    <xdr:from>
      <xdr:col>8</xdr:col>
      <xdr:colOff>142875</xdr:colOff>
      <xdr:row>115</xdr:row>
      <xdr:rowOff>114300</xdr:rowOff>
    </xdr:from>
    <xdr:to>
      <xdr:col>8</xdr:col>
      <xdr:colOff>1474875</xdr:colOff>
      <xdr:row>115</xdr:row>
      <xdr:rowOff>1446300</xdr:rowOff>
    </xdr:to>
    <xdr:pic>
      <xdr:nvPicPr>
        <xdr:cNvPr id="1016" name="Имя " descr="Descr "/>
        <xdr:cNvPicPr>
          <a:picLocks noChangeAspect="1"/>
        </xdr:cNvPicPr>
      </xdr:nvPicPr>
      <xdr:blipFill>
        <a:blip xmlns:r="http://schemas.openxmlformats.org/officeDocument/2006/relationships" r:embed="rId210"/>
        <a:stretch>
          <a:fillRect/>
        </a:stretch>
      </xdr:blipFill>
      <xdr:spPr>
        <a:xfrm>
          <a:off x="5257800" y="37280850"/>
          <a:ext cx="1332000" cy="1332000"/>
        </a:xfrm>
        <a:prstGeom prst="rect">
          <a:avLst/>
        </a:prstGeom>
        <a:ln w="9525">
          <a:solidFill>
            <a:srgbClr val="000000"/>
          </a:solidFill>
          <a:prstDash val="solid"/>
        </a:ln>
      </xdr:spPr>
    </xdr:pic>
    <xdr:clientData/>
  </xdr:twoCellAnchor>
  <xdr:twoCellAnchor>
    <xdr:from>
      <xdr:col>8</xdr:col>
      <xdr:colOff>142875</xdr:colOff>
      <xdr:row>116</xdr:row>
      <xdr:rowOff>114300</xdr:rowOff>
    </xdr:from>
    <xdr:to>
      <xdr:col>8</xdr:col>
      <xdr:colOff>1474875</xdr:colOff>
      <xdr:row>116</xdr:row>
      <xdr:rowOff>1446300</xdr:rowOff>
    </xdr:to>
    <xdr:pic>
      <xdr:nvPicPr>
        <xdr:cNvPr id="1017" name="Имя " descr="Descr "/>
        <xdr:cNvPicPr>
          <a:picLocks noChangeAspect="1"/>
        </xdr:cNvPicPr>
      </xdr:nvPicPr>
      <xdr:blipFill>
        <a:blip xmlns:r="http://schemas.openxmlformats.org/officeDocument/2006/relationships" r:embed="rId211"/>
        <a:stretch>
          <a:fillRect/>
        </a:stretch>
      </xdr:blipFill>
      <xdr:spPr>
        <a:xfrm>
          <a:off x="5257800" y="38804850"/>
          <a:ext cx="1332000" cy="1332000"/>
        </a:xfrm>
        <a:prstGeom prst="rect">
          <a:avLst/>
        </a:prstGeom>
        <a:ln w="9525">
          <a:solidFill>
            <a:srgbClr val="000000"/>
          </a:solidFill>
          <a:prstDash val="solid"/>
        </a:ln>
      </xdr:spPr>
    </xdr:pic>
    <xdr:clientData/>
  </xdr:twoCellAnchor>
  <xdr:twoCellAnchor>
    <xdr:from>
      <xdr:col>8</xdr:col>
      <xdr:colOff>142875</xdr:colOff>
      <xdr:row>117</xdr:row>
      <xdr:rowOff>114300</xdr:rowOff>
    </xdr:from>
    <xdr:to>
      <xdr:col>8</xdr:col>
      <xdr:colOff>1474875</xdr:colOff>
      <xdr:row>117</xdr:row>
      <xdr:rowOff>1446300</xdr:rowOff>
    </xdr:to>
    <xdr:pic>
      <xdr:nvPicPr>
        <xdr:cNvPr id="1018" name="Имя " descr="Descr "/>
        <xdr:cNvPicPr>
          <a:picLocks noChangeAspect="1"/>
        </xdr:cNvPicPr>
      </xdr:nvPicPr>
      <xdr:blipFill>
        <a:blip xmlns:r="http://schemas.openxmlformats.org/officeDocument/2006/relationships" r:embed="rId212"/>
        <a:stretch>
          <a:fillRect/>
        </a:stretch>
      </xdr:blipFill>
      <xdr:spPr>
        <a:xfrm>
          <a:off x="5257800" y="40328850"/>
          <a:ext cx="1332000" cy="1332000"/>
        </a:xfrm>
        <a:prstGeom prst="rect">
          <a:avLst/>
        </a:prstGeom>
        <a:ln w="9525">
          <a:solidFill>
            <a:srgbClr val="000000"/>
          </a:solidFill>
          <a:prstDash val="solid"/>
        </a:ln>
      </xdr:spPr>
    </xdr:pic>
    <xdr:clientData/>
  </xdr:twoCellAnchor>
  <xdr:twoCellAnchor>
    <xdr:from>
      <xdr:col>8</xdr:col>
      <xdr:colOff>142875</xdr:colOff>
      <xdr:row>118</xdr:row>
      <xdr:rowOff>114300</xdr:rowOff>
    </xdr:from>
    <xdr:to>
      <xdr:col>8</xdr:col>
      <xdr:colOff>1474875</xdr:colOff>
      <xdr:row>118</xdr:row>
      <xdr:rowOff>1446300</xdr:rowOff>
    </xdr:to>
    <xdr:pic>
      <xdr:nvPicPr>
        <xdr:cNvPr id="1019" name="Имя " descr="Descr "/>
        <xdr:cNvPicPr>
          <a:picLocks noChangeAspect="1"/>
        </xdr:cNvPicPr>
      </xdr:nvPicPr>
      <xdr:blipFill>
        <a:blip xmlns:r="http://schemas.openxmlformats.org/officeDocument/2006/relationships" r:embed="rId213"/>
        <a:stretch>
          <a:fillRect/>
        </a:stretch>
      </xdr:blipFill>
      <xdr:spPr>
        <a:xfrm>
          <a:off x="5257800" y="41852850"/>
          <a:ext cx="1332000" cy="1332000"/>
        </a:xfrm>
        <a:prstGeom prst="rect">
          <a:avLst/>
        </a:prstGeom>
        <a:ln w="9525">
          <a:solidFill>
            <a:srgbClr val="000000"/>
          </a:solidFill>
          <a:prstDash val="solid"/>
        </a:ln>
      </xdr:spPr>
    </xdr:pic>
    <xdr:clientData/>
  </xdr:twoCellAnchor>
  <xdr:twoCellAnchor>
    <xdr:from>
      <xdr:col>8</xdr:col>
      <xdr:colOff>142875</xdr:colOff>
      <xdr:row>126</xdr:row>
      <xdr:rowOff>114300</xdr:rowOff>
    </xdr:from>
    <xdr:to>
      <xdr:col>8</xdr:col>
      <xdr:colOff>1474875</xdr:colOff>
      <xdr:row>126</xdr:row>
      <xdr:rowOff>1446300</xdr:rowOff>
    </xdr:to>
    <xdr:pic>
      <xdr:nvPicPr>
        <xdr:cNvPr id="1020" name="Имя " descr="Descr "/>
        <xdr:cNvPicPr>
          <a:picLocks noChangeAspect="1"/>
        </xdr:cNvPicPr>
      </xdr:nvPicPr>
      <xdr:blipFill>
        <a:blip xmlns:r="http://schemas.openxmlformats.org/officeDocument/2006/relationships" r:embed="rId214"/>
        <a:stretch>
          <a:fillRect/>
        </a:stretch>
      </xdr:blipFill>
      <xdr:spPr>
        <a:xfrm>
          <a:off x="5257800" y="43376850"/>
          <a:ext cx="1332000" cy="1332000"/>
        </a:xfrm>
        <a:prstGeom prst="rect">
          <a:avLst/>
        </a:prstGeom>
        <a:ln w="9525">
          <a:solidFill>
            <a:srgbClr val="000000"/>
          </a:solidFill>
          <a:prstDash val="solid"/>
        </a:ln>
      </xdr:spPr>
    </xdr:pic>
    <xdr:clientData/>
  </xdr:twoCellAnchor>
  <xdr:twoCellAnchor>
    <xdr:from>
      <xdr:col>8</xdr:col>
      <xdr:colOff>142875</xdr:colOff>
      <xdr:row>135</xdr:row>
      <xdr:rowOff>114300</xdr:rowOff>
    </xdr:from>
    <xdr:to>
      <xdr:col>8</xdr:col>
      <xdr:colOff>1474875</xdr:colOff>
      <xdr:row>135</xdr:row>
      <xdr:rowOff>1446300</xdr:rowOff>
    </xdr:to>
    <xdr:pic>
      <xdr:nvPicPr>
        <xdr:cNvPr id="1021" name="Имя " descr="Descr "/>
        <xdr:cNvPicPr>
          <a:picLocks noChangeAspect="1"/>
        </xdr:cNvPicPr>
      </xdr:nvPicPr>
      <xdr:blipFill>
        <a:blip xmlns:r="http://schemas.openxmlformats.org/officeDocument/2006/relationships" r:embed="rId215"/>
        <a:stretch>
          <a:fillRect/>
        </a:stretch>
      </xdr:blipFill>
      <xdr:spPr>
        <a:xfrm>
          <a:off x="5257800" y="44900850"/>
          <a:ext cx="1332000" cy="1332000"/>
        </a:xfrm>
        <a:prstGeom prst="rect">
          <a:avLst/>
        </a:prstGeom>
        <a:ln w="9525">
          <a:solidFill>
            <a:srgbClr val="000000"/>
          </a:solidFill>
          <a:prstDash val="solid"/>
        </a:ln>
      </xdr:spPr>
    </xdr:pic>
    <xdr:clientData/>
  </xdr:twoCellAnchor>
  <xdr:twoCellAnchor>
    <xdr:from>
      <xdr:col>8</xdr:col>
      <xdr:colOff>142875</xdr:colOff>
      <xdr:row>140</xdr:row>
      <xdr:rowOff>114300</xdr:rowOff>
    </xdr:from>
    <xdr:to>
      <xdr:col>8</xdr:col>
      <xdr:colOff>1474875</xdr:colOff>
      <xdr:row>140</xdr:row>
      <xdr:rowOff>1446300</xdr:rowOff>
    </xdr:to>
    <xdr:pic>
      <xdr:nvPicPr>
        <xdr:cNvPr id="1022" name="Имя " descr="Descr "/>
        <xdr:cNvPicPr>
          <a:picLocks noChangeAspect="1"/>
        </xdr:cNvPicPr>
      </xdr:nvPicPr>
      <xdr:blipFill>
        <a:blip xmlns:r="http://schemas.openxmlformats.org/officeDocument/2006/relationships" r:embed="rId216"/>
        <a:stretch>
          <a:fillRect/>
        </a:stretch>
      </xdr:blipFill>
      <xdr:spPr>
        <a:xfrm>
          <a:off x="5257800" y="46424850"/>
          <a:ext cx="1332000" cy="1332000"/>
        </a:xfrm>
        <a:prstGeom prst="rect">
          <a:avLst/>
        </a:prstGeom>
        <a:ln w="9525">
          <a:solidFill>
            <a:srgbClr val="000000"/>
          </a:solidFill>
          <a:prstDash val="solid"/>
        </a:ln>
      </xdr:spPr>
    </xdr:pic>
    <xdr:clientData/>
  </xdr:twoCellAnchor>
  <xdr:twoCellAnchor>
    <xdr:from>
      <xdr:col>8</xdr:col>
      <xdr:colOff>142875</xdr:colOff>
      <xdr:row>142</xdr:row>
      <xdr:rowOff>114300</xdr:rowOff>
    </xdr:from>
    <xdr:to>
      <xdr:col>8</xdr:col>
      <xdr:colOff>1474875</xdr:colOff>
      <xdr:row>142</xdr:row>
      <xdr:rowOff>1446300</xdr:rowOff>
    </xdr:to>
    <xdr:pic>
      <xdr:nvPicPr>
        <xdr:cNvPr id="1023" name="Имя " descr="Descr "/>
        <xdr:cNvPicPr>
          <a:picLocks noChangeAspect="1"/>
        </xdr:cNvPicPr>
      </xdr:nvPicPr>
      <xdr:blipFill>
        <a:blip xmlns:r="http://schemas.openxmlformats.org/officeDocument/2006/relationships" r:embed="rId217"/>
        <a:stretch>
          <a:fillRect/>
        </a:stretch>
      </xdr:blipFill>
      <xdr:spPr>
        <a:xfrm>
          <a:off x="5257800" y="47948850"/>
          <a:ext cx="1332000" cy="1332000"/>
        </a:xfrm>
        <a:prstGeom prst="rect">
          <a:avLst/>
        </a:prstGeom>
        <a:ln w="9525">
          <a:solidFill>
            <a:srgbClr val="000000"/>
          </a:solidFill>
          <a:prstDash val="solid"/>
        </a:ln>
      </xdr:spPr>
    </xdr:pic>
    <xdr:clientData/>
  </xdr:twoCellAnchor>
  <xdr:twoCellAnchor>
    <xdr:from>
      <xdr:col>8</xdr:col>
      <xdr:colOff>142875</xdr:colOff>
      <xdr:row>150</xdr:row>
      <xdr:rowOff>114300</xdr:rowOff>
    </xdr:from>
    <xdr:to>
      <xdr:col>8</xdr:col>
      <xdr:colOff>1474875</xdr:colOff>
      <xdr:row>150</xdr:row>
      <xdr:rowOff>1446300</xdr:rowOff>
    </xdr:to>
    <xdr:pic>
      <xdr:nvPicPr>
        <xdr:cNvPr id="1024" name="Имя " descr="Descr "/>
        <xdr:cNvPicPr>
          <a:picLocks noChangeAspect="1"/>
        </xdr:cNvPicPr>
      </xdr:nvPicPr>
      <xdr:blipFill>
        <a:blip xmlns:r="http://schemas.openxmlformats.org/officeDocument/2006/relationships" r:embed="rId218"/>
        <a:stretch>
          <a:fillRect/>
        </a:stretch>
      </xdr:blipFill>
      <xdr:spPr>
        <a:xfrm>
          <a:off x="5257800" y="49472850"/>
          <a:ext cx="1332000" cy="1332000"/>
        </a:xfrm>
        <a:prstGeom prst="rect">
          <a:avLst/>
        </a:prstGeom>
        <a:ln w="9525">
          <a:solidFill>
            <a:srgbClr val="000000"/>
          </a:solidFill>
          <a:prstDash val="solid"/>
        </a:ln>
      </xdr:spPr>
    </xdr:pic>
    <xdr:clientData/>
  </xdr:twoCellAnchor>
  <xdr:twoCellAnchor>
    <xdr:from>
      <xdr:col>8</xdr:col>
      <xdr:colOff>142875</xdr:colOff>
      <xdr:row>157</xdr:row>
      <xdr:rowOff>114300</xdr:rowOff>
    </xdr:from>
    <xdr:to>
      <xdr:col>8</xdr:col>
      <xdr:colOff>1474875</xdr:colOff>
      <xdr:row>157</xdr:row>
      <xdr:rowOff>1446300</xdr:rowOff>
    </xdr:to>
    <xdr:pic>
      <xdr:nvPicPr>
        <xdr:cNvPr id="1025" name="Имя " descr="Descr "/>
        <xdr:cNvPicPr>
          <a:picLocks noChangeAspect="1"/>
        </xdr:cNvPicPr>
      </xdr:nvPicPr>
      <xdr:blipFill>
        <a:blip xmlns:r="http://schemas.openxmlformats.org/officeDocument/2006/relationships" r:embed="rId219"/>
        <a:stretch>
          <a:fillRect/>
        </a:stretch>
      </xdr:blipFill>
      <xdr:spPr>
        <a:xfrm>
          <a:off x="5257800" y="50996850"/>
          <a:ext cx="1332000" cy="1332000"/>
        </a:xfrm>
        <a:prstGeom prst="rect">
          <a:avLst/>
        </a:prstGeom>
        <a:ln w="9525">
          <a:solidFill>
            <a:srgbClr val="000000"/>
          </a:solidFill>
          <a:prstDash val="solid"/>
        </a:ln>
      </xdr:spPr>
    </xdr:pic>
    <xdr:clientData/>
  </xdr:twoCellAnchor>
  <xdr:twoCellAnchor>
    <xdr:from>
      <xdr:col>8</xdr:col>
      <xdr:colOff>142875</xdr:colOff>
      <xdr:row>159</xdr:row>
      <xdr:rowOff>114300</xdr:rowOff>
    </xdr:from>
    <xdr:to>
      <xdr:col>8</xdr:col>
      <xdr:colOff>1474875</xdr:colOff>
      <xdr:row>159</xdr:row>
      <xdr:rowOff>1446300</xdr:rowOff>
    </xdr:to>
    <xdr:pic>
      <xdr:nvPicPr>
        <xdr:cNvPr id="1026" name="Имя " descr="Descr "/>
        <xdr:cNvPicPr>
          <a:picLocks noChangeAspect="1"/>
        </xdr:cNvPicPr>
      </xdr:nvPicPr>
      <xdr:blipFill>
        <a:blip xmlns:r="http://schemas.openxmlformats.org/officeDocument/2006/relationships" r:embed="rId220"/>
        <a:stretch>
          <a:fillRect/>
        </a:stretch>
      </xdr:blipFill>
      <xdr:spPr>
        <a:xfrm>
          <a:off x="5257800" y="52520850"/>
          <a:ext cx="1332000" cy="1332000"/>
        </a:xfrm>
        <a:prstGeom prst="rect">
          <a:avLst/>
        </a:prstGeom>
        <a:ln w="9525">
          <a:solidFill>
            <a:srgbClr val="000000"/>
          </a:solidFill>
          <a:prstDash val="solid"/>
        </a:ln>
      </xdr:spPr>
    </xdr:pic>
    <xdr:clientData/>
  </xdr:twoCellAnchor>
  <xdr:twoCellAnchor>
    <xdr:from>
      <xdr:col>8</xdr:col>
      <xdr:colOff>142875</xdr:colOff>
      <xdr:row>164</xdr:row>
      <xdr:rowOff>114300</xdr:rowOff>
    </xdr:from>
    <xdr:to>
      <xdr:col>8</xdr:col>
      <xdr:colOff>1474875</xdr:colOff>
      <xdr:row>164</xdr:row>
      <xdr:rowOff>1446300</xdr:rowOff>
    </xdr:to>
    <xdr:pic>
      <xdr:nvPicPr>
        <xdr:cNvPr id="1027" name="Имя " descr="Descr "/>
        <xdr:cNvPicPr>
          <a:picLocks noChangeAspect="1"/>
        </xdr:cNvPicPr>
      </xdr:nvPicPr>
      <xdr:blipFill>
        <a:blip xmlns:r="http://schemas.openxmlformats.org/officeDocument/2006/relationships" r:embed="rId221"/>
        <a:stretch>
          <a:fillRect/>
        </a:stretch>
      </xdr:blipFill>
      <xdr:spPr>
        <a:xfrm>
          <a:off x="5257800" y="54044850"/>
          <a:ext cx="1332000" cy="1332000"/>
        </a:xfrm>
        <a:prstGeom prst="rect">
          <a:avLst/>
        </a:prstGeom>
        <a:ln w="9525">
          <a:solidFill>
            <a:srgbClr val="000000"/>
          </a:solidFill>
          <a:prstDash val="solid"/>
        </a:ln>
      </xdr:spPr>
    </xdr:pic>
    <xdr:clientData/>
  </xdr:twoCellAnchor>
  <xdr:twoCellAnchor>
    <xdr:from>
      <xdr:col>8</xdr:col>
      <xdr:colOff>142875</xdr:colOff>
      <xdr:row>173</xdr:row>
      <xdr:rowOff>114300</xdr:rowOff>
    </xdr:from>
    <xdr:to>
      <xdr:col>8</xdr:col>
      <xdr:colOff>1474875</xdr:colOff>
      <xdr:row>173</xdr:row>
      <xdr:rowOff>1446300</xdr:rowOff>
    </xdr:to>
    <xdr:pic>
      <xdr:nvPicPr>
        <xdr:cNvPr id="1028" name="Имя " descr="Descr "/>
        <xdr:cNvPicPr>
          <a:picLocks noChangeAspect="1"/>
        </xdr:cNvPicPr>
      </xdr:nvPicPr>
      <xdr:blipFill>
        <a:blip xmlns:r="http://schemas.openxmlformats.org/officeDocument/2006/relationships" r:embed="rId222"/>
        <a:stretch>
          <a:fillRect/>
        </a:stretch>
      </xdr:blipFill>
      <xdr:spPr>
        <a:xfrm>
          <a:off x="5257800" y="55568850"/>
          <a:ext cx="1332000" cy="1332000"/>
        </a:xfrm>
        <a:prstGeom prst="rect">
          <a:avLst/>
        </a:prstGeom>
        <a:ln w="9525">
          <a:solidFill>
            <a:srgbClr val="000000"/>
          </a:solidFill>
          <a:prstDash val="solid"/>
        </a:ln>
      </xdr:spPr>
    </xdr:pic>
    <xdr:clientData/>
  </xdr:twoCellAnchor>
  <xdr:twoCellAnchor>
    <xdr:from>
      <xdr:col>8</xdr:col>
      <xdr:colOff>142875</xdr:colOff>
      <xdr:row>174</xdr:row>
      <xdr:rowOff>114300</xdr:rowOff>
    </xdr:from>
    <xdr:to>
      <xdr:col>8</xdr:col>
      <xdr:colOff>1474875</xdr:colOff>
      <xdr:row>174</xdr:row>
      <xdr:rowOff>1446300</xdr:rowOff>
    </xdr:to>
    <xdr:pic>
      <xdr:nvPicPr>
        <xdr:cNvPr id="1029" name="Имя " descr="Descr "/>
        <xdr:cNvPicPr>
          <a:picLocks noChangeAspect="1"/>
        </xdr:cNvPicPr>
      </xdr:nvPicPr>
      <xdr:blipFill>
        <a:blip xmlns:r="http://schemas.openxmlformats.org/officeDocument/2006/relationships" r:embed="rId223"/>
        <a:stretch>
          <a:fillRect/>
        </a:stretch>
      </xdr:blipFill>
      <xdr:spPr>
        <a:xfrm>
          <a:off x="5257800" y="57092850"/>
          <a:ext cx="1332000" cy="1332000"/>
        </a:xfrm>
        <a:prstGeom prst="rect">
          <a:avLst/>
        </a:prstGeom>
        <a:ln w="9525">
          <a:solidFill>
            <a:srgbClr val="000000"/>
          </a:solidFill>
          <a:prstDash val="solid"/>
        </a:ln>
      </xdr:spPr>
    </xdr:pic>
    <xdr:clientData/>
  </xdr:twoCellAnchor>
  <xdr:twoCellAnchor>
    <xdr:from>
      <xdr:col>8</xdr:col>
      <xdr:colOff>142875</xdr:colOff>
      <xdr:row>179</xdr:row>
      <xdr:rowOff>114300</xdr:rowOff>
    </xdr:from>
    <xdr:to>
      <xdr:col>8</xdr:col>
      <xdr:colOff>1474875</xdr:colOff>
      <xdr:row>179</xdr:row>
      <xdr:rowOff>1446300</xdr:rowOff>
    </xdr:to>
    <xdr:pic>
      <xdr:nvPicPr>
        <xdr:cNvPr id="1030" name="Имя " descr="Descr "/>
        <xdr:cNvPicPr>
          <a:picLocks noChangeAspect="1"/>
        </xdr:cNvPicPr>
      </xdr:nvPicPr>
      <xdr:blipFill>
        <a:blip xmlns:r="http://schemas.openxmlformats.org/officeDocument/2006/relationships" r:embed="rId224"/>
        <a:stretch>
          <a:fillRect/>
        </a:stretch>
      </xdr:blipFill>
      <xdr:spPr>
        <a:xfrm>
          <a:off x="5257800" y="58616850"/>
          <a:ext cx="1332000" cy="1332000"/>
        </a:xfrm>
        <a:prstGeom prst="rect">
          <a:avLst/>
        </a:prstGeom>
        <a:ln w="9525">
          <a:solidFill>
            <a:srgbClr val="000000"/>
          </a:solidFill>
          <a:prstDash val="solid"/>
        </a:ln>
      </xdr:spPr>
    </xdr:pic>
    <xdr:clientData/>
  </xdr:twoCellAnchor>
  <xdr:twoCellAnchor>
    <xdr:from>
      <xdr:col>8</xdr:col>
      <xdr:colOff>142875</xdr:colOff>
      <xdr:row>184</xdr:row>
      <xdr:rowOff>114300</xdr:rowOff>
    </xdr:from>
    <xdr:to>
      <xdr:col>8</xdr:col>
      <xdr:colOff>1474875</xdr:colOff>
      <xdr:row>184</xdr:row>
      <xdr:rowOff>1446300</xdr:rowOff>
    </xdr:to>
    <xdr:pic>
      <xdr:nvPicPr>
        <xdr:cNvPr id="1031" name="Имя " descr="Descr "/>
        <xdr:cNvPicPr>
          <a:picLocks noChangeAspect="1"/>
        </xdr:cNvPicPr>
      </xdr:nvPicPr>
      <xdr:blipFill>
        <a:blip xmlns:r="http://schemas.openxmlformats.org/officeDocument/2006/relationships" r:embed="rId225"/>
        <a:stretch>
          <a:fillRect/>
        </a:stretch>
      </xdr:blipFill>
      <xdr:spPr>
        <a:xfrm>
          <a:off x="5257800" y="60140850"/>
          <a:ext cx="1332000" cy="1332000"/>
        </a:xfrm>
        <a:prstGeom prst="rect">
          <a:avLst/>
        </a:prstGeom>
        <a:ln w="9525">
          <a:solidFill>
            <a:srgbClr val="000000"/>
          </a:solidFill>
          <a:prstDash val="solid"/>
        </a:ln>
      </xdr:spPr>
    </xdr:pic>
    <xdr:clientData/>
  </xdr:twoCellAnchor>
  <xdr:twoCellAnchor>
    <xdr:from>
      <xdr:col>8</xdr:col>
      <xdr:colOff>142875</xdr:colOff>
      <xdr:row>186</xdr:row>
      <xdr:rowOff>114300</xdr:rowOff>
    </xdr:from>
    <xdr:to>
      <xdr:col>8</xdr:col>
      <xdr:colOff>1474875</xdr:colOff>
      <xdr:row>186</xdr:row>
      <xdr:rowOff>1446300</xdr:rowOff>
    </xdr:to>
    <xdr:pic>
      <xdr:nvPicPr>
        <xdr:cNvPr id="1032" name="Имя " descr="Descr "/>
        <xdr:cNvPicPr>
          <a:picLocks noChangeAspect="1"/>
        </xdr:cNvPicPr>
      </xdr:nvPicPr>
      <xdr:blipFill>
        <a:blip xmlns:r="http://schemas.openxmlformats.org/officeDocument/2006/relationships" r:embed="rId226"/>
        <a:stretch>
          <a:fillRect/>
        </a:stretch>
      </xdr:blipFill>
      <xdr:spPr>
        <a:xfrm>
          <a:off x="5257800" y="61664850"/>
          <a:ext cx="1332000" cy="1332000"/>
        </a:xfrm>
        <a:prstGeom prst="rect">
          <a:avLst/>
        </a:prstGeom>
        <a:ln w="9525">
          <a:solidFill>
            <a:srgbClr val="000000"/>
          </a:solidFill>
          <a:prstDash val="solid"/>
        </a:ln>
      </xdr:spPr>
    </xdr:pic>
    <xdr:clientData/>
  </xdr:twoCellAnchor>
  <xdr:twoCellAnchor>
    <xdr:from>
      <xdr:col>8</xdr:col>
      <xdr:colOff>142875</xdr:colOff>
      <xdr:row>190</xdr:row>
      <xdr:rowOff>114300</xdr:rowOff>
    </xdr:from>
    <xdr:to>
      <xdr:col>8</xdr:col>
      <xdr:colOff>1474875</xdr:colOff>
      <xdr:row>190</xdr:row>
      <xdr:rowOff>1446300</xdr:rowOff>
    </xdr:to>
    <xdr:pic>
      <xdr:nvPicPr>
        <xdr:cNvPr id="1033" name="Имя " descr="Descr "/>
        <xdr:cNvPicPr>
          <a:picLocks noChangeAspect="1"/>
        </xdr:cNvPicPr>
      </xdr:nvPicPr>
      <xdr:blipFill>
        <a:blip xmlns:r="http://schemas.openxmlformats.org/officeDocument/2006/relationships" r:embed="rId227"/>
        <a:stretch>
          <a:fillRect/>
        </a:stretch>
      </xdr:blipFill>
      <xdr:spPr>
        <a:xfrm>
          <a:off x="5257800" y="63188850"/>
          <a:ext cx="1332000" cy="1332000"/>
        </a:xfrm>
        <a:prstGeom prst="rect">
          <a:avLst/>
        </a:prstGeom>
        <a:ln w="9525">
          <a:solidFill>
            <a:srgbClr val="000000"/>
          </a:solidFill>
          <a:prstDash val="solid"/>
        </a:ln>
      </xdr:spPr>
    </xdr:pic>
    <xdr:clientData/>
  </xdr:twoCellAnchor>
  <xdr:twoCellAnchor>
    <xdr:from>
      <xdr:col>8</xdr:col>
      <xdr:colOff>142875</xdr:colOff>
      <xdr:row>202</xdr:row>
      <xdr:rowOff>114300</xdr:rowOff>
    </xdr:from>
    <xdr:to>
      <xdr:col>8</xdr:col>
      <xdr:colOff>1474875</xdr:colOff>
      <xdr:row>202</xdr:row>
      <xdr:rowOff>1446300</xdr:rowOff>
    </xdr:to>
    <xdr:pic>
      <xdr:nvPicPr>
        <xdr:cNvPr id="1034" name="Имя " descr="Descr "/>
        <xdr:cNvPicPr>
          <a:picLocks noChangeAspect="1"/>
        </xdr:cNvPicPr>
      </xdr:nvPicPr>
      <xdr:blipFill>
        <a:blip xmlns:r="http://schemas.openxmlformats.org/officeDocument/2006/relationships" r:embed="rId228"/>
        <a:stretch>
          <a:fillRect/>
        </a:stretch>
      </xdr:blipFill>
      <xdr:spPr>
        <a:xfrm>
          <a:off x="5257800" y="64712850"/>
          <a:ext cx="1332000" cy="1332000"/>
        </a:xfrm>
        <a:prstGeom prst="rect">
          <a:avLst/>
        </a:prstGeom>
        <a:ln w="9525">
          <a:solidFill>
            <a:srgbClr val="000000"/>
          </a:solidFill>
          <a:prstDash val="solid"/>
        </a:ln>
      </xdr:spPr>
    </xdr:pic>
    <xdr:clientData/>
  </xdr:twoCellAnchor>
  <xdr:twoCellAnchor>
    <xdr:from>
      <xdr:col>8</xdr:col>
      <xdr:colOff>142875</xdr:colOff>
      <xdr:row>209</xdr:row>
      <xdr:rowOff>114300</xdr:rowOff>
    </xdr:from>
    <xdr:to>
      <xdr:col>8</xdr:col>
      <xdr:colOff>1474875</xdr:colOff>
      <xdr:row>209</xdr:row>
      <xdr:rowOff>1446300</xdr:rowOff>
    </xdr:to>
    <xdr:pic>
      <xdr:nvPicPr>
        <xdr:cNvPr id="1035" name="Имя " descr="Descr "/>
        <xdr:cNvPicPr>
          <a:picLocks noChangeAspect="1"/>
        </xdr:cNvPicPr>
      </xdr:nvPicPr>
      <xdr:blipFill>
        <a:blip xmlns:r="http://schemas.openxmlformats.org/officeDocument/2006/relationships" r:embed="rId229"/>
        <a:stretch>
          <a:fillRect/>
        </a:stretch>
      </xdr:blipFill>
      <xdr:spPr>
        <a:xfrm>
          <a:off x="5257800" y="66236850"/>
          <a:ext cx="1332000" cy="1332000"/>
        </a:xfrm>
        <a:prstGeom prst="rect">
          <a:avLst/>
        </a:prstGeom>
        <a:ln w="9525">
          <a:solidFill>
            <a:srgbClr val="000000"/>
          </a:solidFill>
          <a:prstDash val="solid"/>
        </a:ln>
      </xdr:spPr>
    </xdr:pic>
    <xdr:clientData/>
  </xdr:twoCellAnchor>
  <xdr:twoCellAnchor>
    <xdr:from>
      <xdr:col>8</xdr:col>
      <xdr:colOff>142875</xdr:colOff>
      <xdr:row>210</xdr:row>
      <xdr:rowOff>114300</xdr:rowOff>
    </xdr:from>
    <xdr:to>
      <xdr:col>8</xdr:col>
      <xdr:colOff>1474875</xdr:colOff>
      <xdr:row>210</xdr:row>
      <xdr:rowOff>1446300</xdr:rowOff>
    </xdr:to>
    <xdr:pic>
      <xdr:nvPicPr>
        <xdr:cNvPr id="1036" name="Имя " descr="Descr "/>
        <xdr:cNvPicPr>
          <a:picLocks noChangeAspect="1"/>
        </xdr:cNvPicPr>
      </xdr:nvPicPr>
      <xdr:blipFill>
        <a:blip xmlns:r="http://schemas.openxmlformats.org/officeDocument/2006/relationships" r:embed="rId230"/>
        <a:stretch>
          <a:fillRect/>
        </a:stretch>
      </xdr:blipFill>
      <xdr:spPr>
        <a:xfrm>
          <a:off x="5257800" y="67760850"/>
          <a:ext cx="1332000" cy="1332000"/>
        </a:xfrm>
        <a:prstGeom prst="rect">
          <a:avLst/>
        </a:prstGeom>
        <a:ln w="9525">
          <a:solidFill>
            <a:srgbClr val="000000"/>
          </a:solidFill>
          <a:prstDash val="solid"/>
        </a:ln>
      </xdr:spPr>
    </xdr:pic>
    <xdr:clientData/>
  </xdr:twoCellAnchor>
  <xdr:twoCellAnchor>
    <xdr:from>
      <xdr:col>8</xdr:col>
      <xdr:colOff>142875</xdr:colOff>
      <xdr:row>228</xdr:row>
      <xdr:rowOff>114300</xdr:rowOff>
    </xdr:from>
    <xdr:to>
      <xdr:col>8</xdr:col>
      <xdr:colOff>1474875</xdr:colOff>
      <xdr:row>228</xdr:row>
      <xdr:rowOff>1446300</xdr:rowOff>
    </xdr:to>
    <xdr:pic>
      <xdr:nvPicPr>
        <xdr:cNvPr id="1037" name="Имя " descr="Descr "/>
        <xdr:cNvPicPr>
          <a:picLocks noChangeAspect="1"/>
        </xdr:cNvPicPr>
      </xdr:nvPicPr>
      <xdr:blipFill>
        <a:blip xmlns:r="http://schemas.openxmlformats.org/officeDocument/2006/relationships" r:embed="rId231"/>
        <a:stretch>
          <a:fillRect/>
        </a:stretch>
      </xdr:blipFill>
      <xdr:spPr>
        <a:xfrm>
          <a:off x="5257800" y="69284850"/>
          <a:ext cx="1332000" cy="1332000"/>
        </a:xfrm>
        <a:prstGeom prst="rect">
          <a:avLst/>
        </a:prstGeom>
        <a:ln w="9525">
          <a:solidFill>
            <a:srgbClr val="000000"/>
          </a:solidFill>
          <a:prstDash val="solid"/>
        </a:ln>
      </xdr:spPr>
    </xdr:pic>
    <xdr:clientData/>
  </xdr:twoCellAnchor>
  <xdr:twoCellAnchor>
    <xdr:from>
      <xdr:col>8</xdr:col>
      <xdr:colOff>142875</xdr:colOff>
      <xdr:row>229</xdr:row>
      <xdr:rowOff>114300</xdr:rowOff>
    </xdr:from>
    <xdr:to>
      <xdr:col>8</xdr:col>
      <xdr:colOff>1474875</xdr:colOff>
      <xdr:row>229</xdr:row>
      <xdr:rowOff>1446300</xdr:rowOff>
    </xdr:to>
    <xdr:pic>
      <xdr:nvPicPr>
        <xdr:cNvPr id="1038" name="Имя " descr="Descr "/>
        <xdr:cNvPicPr>
          <a:picLocks noChangeAspect="1"/>
        </xdr:cNvPicPr>
      </xdr:nvPicPr>
      <xdr:blipFill>
        <a:blip xmlns:r="http://schemas.openxmlformats.org/officeDocument/2006/relationships" r:embed="rId232"/>
        <a:stretch>
          <a:fillRect/>
        </a:stretch>
      </xdr:blipFill>
      <xdr:spPr>
        <a:xfrm>
          <a:off x="5257800" y="70808850"/>
          <a:ext cx="1332000" cy="1332000"/>
        </a:xfrm>
        <a:prstGeom prst="rect">
          <a:avLst/>
        </a:prstGeom>
        <a:ln w="9525">
          <a:solidFill>
            <a:srgbClr val="000000"/>
          </a:solidFill>
          <a:prstDash val="solid"/>
        </a:ln>
      </xdr:spPr>
    </xdr:pic>
    <xdr:clientData/>
  </xdr:twoCellAnchor>
  <xdr:twoCellAnchor>
    <xdr:from>
      <xdr:col>8</xdr:col>
      <xdr:colOff>142875</xdr:colOff>
      <xdr:row>232</xdr:row>
      <xdr:rowOff>114300</xdr:rowOff>
    </xdr:from>
    <xdr:to>
      <xdr:col>8</xdr:col>
      <xdr:colOff>1474875</xdr:colOff>
      <xdr:row>232</xdr:row>
      <xdr:rowOff>1446300</xdr:rowOff>
    </xdr:to>
    <xdr:pic>
      <xdr:nvPicPr>
        <xdr:cNvPr id="1039" name="Имя " descr="Descr "/>
        <xdr:cNvPicPr>
          <a:picLocks noChangeAspect="1"/>
        </xdr:cNvPicPr>
      </xdr:nvPicPr>
      <xdr:blipFill>
        <a:blip xmlns:r="http://schemas.openxmlformats.org/officeDocument/2006/relationships" r:embed="rId233"/>
        <a:stretch>
          <a:fillRect/>
        </a:stretch>
      </xdr:blipFill>
      <xdr:spPr>
        <a:xfrm>
          <a:off x="5257800" y="72332850"/>
          <a:ext cx="1332000" cy="1332000"/>
        </a:xfrm>
        <a:prstGeom prst="rect">
          <a:avLst/>
        </a:prstGeom>
        <a:ln w="9525">
          <a:solidFill>
            <a:srgbClr val="000000"/>
          </a:solidFill>
          <a:prstDash val="solid"/>
        </a:ln>
      </xdr:spPr>
    </xdr:pic>
    <xdr:clientData/>
  </xdr:twoCellAnchor>
  <xdr:twoCellAnchor>
    <xdr:from>
      <xdr:col>8</xdr:col>
      <xdr:colOff>142875</xdr:colOff>
      <xdr:row>243</xdr:row>
      <xdr:rowOff>114300</xdr:rowOff>
    </xdr:from>
    <xdr:to>
      <xdr:col>8</xdr:col>
      <xdr:colOff>1474875</xdr:colOff>
      <xdr:row>243</xdr:row>
      <xdr:rowOff>1446300</xdr:rowOff>
    </xdr:to>
    <xdr:pic>
      <xdr:nvPicPr>
        <xdr:cNvPr id="1040" name="Имя " descr="Descr "/>
        <xdr:cNvPicPr>
          <a:picLocks noChangeAspect="1"/>
        </xdr:cNvPicPr>
      </xdr:nvPicPr>
      <xdr:blipFill>
        <a:blip xmlns:r="http://schemas.openxmlformats.org/officeDocument/2006/relationships" r:embed="rId234"/>
        <a:stretch>
          <a:fillRect/>
        </a:stretch>
      </xdr:blipFill>
      <xdr:spPr>
        <a:xfrm>
          <a:off x="5257800" y="73856850"/>
          <a:ext cx="1332000" cy="1332000"/>
        </a:xfrm>
        <a:prstGeom prst="rect">
          <a:avLst/>
        </a:prstGeom>
        <a:ln w="9525">
          <a:solidFill>
            <a:srgbClr val="000000"/>
          </a:solidFill>
          <a:prstDash val="solid"/>
        </a:ln>
      </xdr:spPr>
    </xdr:pic>
    <xdr:clientData/>
  </xdr:twoCellAnchor>
  <xdr:twoCellAnchor>
    <xdr:from>
      <xdr:col>8</xdr:col>
      <xdr:colOff>142875</xdr:colOff>
      <xdr:row>245</xdr:row>
      <xdr:rowOff>114300</xdr:rowOff>
    </xdr:from>
    <xdr:to>
      <xdr:col>8</xdr:col>
      <xdr:colOff>1474875</xdr:colOff>
      <xdr:row>245</xdr:row>
      <xdr:rowOff>1446300</xdr:rowOff>
    </xdr:to>
    <xdr:pic>
      <xdr:nvPicPr>
        <xdr:cNvPr id="1041" name="Имя " descr="Descr "/>
        <xdr:cNvPicPr>
          <a:picLocks noChangeAspect="1"/>
        </xdr:cNvPicPr>
      </xdr:nvPicPr>
      <xdr:blipFill>
        <a:blip xmlns:r="http://schemas.openxmlformats.org/officeDocument/2006/relationships" r:embed="rId235"/>
        <a:stretch>
          <a:fillRect/>
        </a:stretch>
      </xdr:blipFill>
      <xdr:spPr>
        <a:xfrm>
          <a:off x="5257800" y="75380850"/>
          <a:ext cx="1332000" cy="1332000"/>
        </a:xfrm>
        <a:prstGeom prst="rect">
          <a:avLst/>
        </a:prstGeom>
        <a:ln w="9525">
          <a:solidFill>
            <a:srgbClr val="000000"/>
          </a:solidFill>
          <a:prstDash val="solid"/>
        </a:ln>
      </xdr:spPr>
    </xdr:pic>
    <xdr:clientData/>
  </xdr:twoCellAnchor>
  <xdr:twoCellAnchor>
    <xdr:from>
      <xdr:col>8</xdr:col>
      <xdr:colOff>142875</xdr:colOff>
      <xdr:row>246</xdr:row>
      <xdr:rowOff>114300</xdr:rowOff>
    </xdr:from>
    <xdr:to>
      <xdr:col>8</xdr:col>
      <xdr:colOff>1474875</xdr:colOff>
      <xdr:row>246</xdr:row>
      <xdr:rowOff>1446300</xdr:rowOff>
    </xdr:to>
    <xdr:pic>
      <xdr:nvPicPr>
        <xdr:cNvPr id="1042" name="Имя " descr="Descr "/>
        <xdr:cNvPicPr>
          <a:picLocks noChangeAspect="1"/>
        </xdr:cNvPicPr>
      </xdr:nvPicPr>
      <xdr:blipFill>
        <a:blip xmlns:r="http://schemas.openxmlformats.org/officeDocument/2006/relationships" r:embed="rId236"/>
        <a:stretch>
          <a:fillRect/>
        </a:stretch>
      </xdr:blipFill>
      <xdr:spPr>
        <a:xfrm>
          <a:off x="5257800" y="76904850"/>
          <a:ext cx="1332000" cy="1332000"/>
        </a:xfrm>
        <a:prstGeom prst="rect">
          <a:avLst/>
        </a:prstGeom>
        <a:ln w="9525">
          <a:solidFill>
            <a:srgbClr val="000000"/>
          </a:solidFill>
          <a:prstDash val="solid"/>
        </a:ln>
      </xdr:spPr>
    </xdr:pic>
    <xdr:clientData/>
  </xdr:twoCellAnchor>
  <xdr:twoCellAnchor>
    <xdr:from>
      <xdr:col>8</xdr:col>
      <xdr:colOff>142875</xdr:colOff>
      <xdr:row>247</xdr:row>
      <xdr:rowOff>114300</xdr:rowOff>
    </xdr:from>
    <xdr:to>
      <xdr:col>8</xdr:col>
      <xdr:colOff>1474875</xdr:colOff>
      <xdr:row>247</xdr:row>
      <xdr:rowOff>1446300</xdr:rowOff>
    </xdr:to>
    <xdr:pic>
      <xdr:nvPicPr>
        <xdr:cNvPr id="1043" name="Имя " descr="Descr "/>
        <xdr:cNvPicPr>
          <a:picLocks noChangeAspect="1"/>
        </xdr:cNvPicPr>
      </xdr:nvPicPr>
      <xdr:blipFill>
        <a:blip xmlns:r="http://schemas.openxmlformats.org/officeDocument/2006/relationships" r:embed="rId237"/>
        <a:stretch>
          <a:fillRect/>
        </a:stretch>
      </xdr:blipFill>
      <xdr:spPr>
        <a:xfrm>
          <a:off x="5257800" y="78428850"/>
          <a:ext cx="1332000" cy="1332000"/>
        </a:xfrm>
        <a:prstGeom prst="rect">
          <a:avLst/>
        </a:prstGeom>
        <a:ln w="9525">
          <a:solidFill>
            <a:srgbClr val="000000"/>
          </a:solidFill>
          <a:prstDash val="solid"/>
        </a:ln>
      </xdr:spPr>
    </xdr:pic>
    <xdr:clientData/>
  </xdr:twoCellAnchor>
  <xdr:twoCellAnchor>
    <xdr:from>
      <xdr:col>8</xdr:col>
      <xdr:colOff>142875</xdr:colOff>
      <xdr:row>248</xdr:row>
      <xdr:rowOff>114300</xdr:rowOff>
    </xdr:from>
    <xdr:to>
      <xdr:col>8</xdr:col>
      <xdr:colOff>1474875</xdr:colOff>
      <xdr:row>248</xdr:row>
      <xdr:rowOff>1446300</xdr:rowOff>
    </xdr:to>
    <xdr:pic>
      <xdr:nvPicPr>
        <xdr:cNvPr id="1044" name="Имя " descr="Descr "/>
        <xdr:cNvPicPr>
          <a:picLocks noChangeAspect="1"/>
        </xdr:cNvPicPr>
      </xdr:nvPicPr>
      <xdr:blipFill>
        <a:blip xmlns:r="http://schemas.openxmlformats.org/officeDocument/2006/relationships" r:embed="rId238"/>
        <a:stretch>
          <a:fillRect/>
        </a:stretch>
      </xdr:blipFill>
      <xdr:spPr>
        <a:xfrm>
          <a:off x="5257800" y="79952850"/>
          <a:ext cx="1332000" cy="1332000"/>
        </a:xfrm>
        <a:prstGeom prst="rect">
          <a:avLst/>
        </a:prstGeom>
        <a:ln w="9525">
          <a:solidFill>
            <a:srgbClr val="000000"/>
          </a:solidFill>
          <a:prstDash val="solid"/>
        </a:ln>
      </xdr:spPr>
    </xdr:pic>
    <xdr:clientData/>
  </xdr:twoCellAnchor>
  <xdr:twoCellAnchor>
    <xdr:from>
      <xdr:col>8</xdr:col>
      <xdr:colOff>142875</xdr:colOff>
      <xdr:row>260</xdr:row>
      <xdr:rowOff>114300</xdr:rowOff>
    </xdr:from>
    <xdr:to>
      <xdr:col>8</xdr:col>
      <xdr:colOff>1474875</xdr:colOff>
      <xdr:row>260</xdr:row>
      <xdr:rowOff>1446300</xdr:rowOff>
    </xdr:to>
    <xdr:pic>
      <xdr:nvPicPr>
        <xdr:cNvPr id="1045" name="Имя " descr="Descr "/>
        <xdr:cNvPicPr>
          <a:picLocks noChangeAspect="1"/>
        </xdr:cNvPicPr>
      </xdr:nvPicPr>
      <xdr:blipFill>
        <a:blip xmlns:r="http://schemas.openxmlformats.org/officeDocument/2006/relationships" r:embed="rId239"/>
        <a:stretch>
          <a:fillRect/>
        </a:stretch>
      </xdr:blipFill>
      <xdr:spPr>
        <a:xfrm>
          <a:off x="5257800" y="81476850"/>
          <a:ext cx="1332000" cy="1332000"/>
        </a:xfrm>
        <a:prstGeom prst="rect">
          <a:avLst/>
        </a:prstGeom>
        <a:ln w="9525">
          <a:solidFill>
            <a:srgbClr val="000000"/>
          </a:solidFill>
          <a:prstDash val="solid"/>
        </a:ln>
      </xdr:spPr>
    </xdr:pic>
    <xdr:clientData/>
  </xdr:twoCellAnchor>
  <xdr:twoCellAnchor>
    <xdr:from>
      <xdr:col>8</xdr:col>
      <xdr:colOff>142875</xdr:colOff>
      <xdr:row>264</xdr:row>
      <xdr:rowOff>114300</xdr:rowOff>
    </xdr:from>
    <xdr:to>
      <xdr:col>8</xdr:col>
      <xdr:colOff>1474875</xdr:colOff>
      <xdr:row>264</xdr:row>
      <xdr:rowOff>1446300</xdr:rowOff>
    </xdr:to>
    <xdr:pic>
      <xdr:nvPicPr>
        <xdr:cNvPr id="1046" name="Имя " descr="Descr "/>
        <xdr:cNvPicPr>
          <a:picLocks noChangeAspect="1"/>
        </xdr:cNvPicPr>
      </xdr:nvPicPr>
      <xdr:blipFill>
        <a:blip xmlns:r="http://schemas.openxmlformats.org/officeDocument/2006/relationships" r:embed="rId240"/>
        <a:stretch>
          <a:fillRect/>
        </a:stretch>
      </xdr:blipFill>
      <xdr:spPr>
        <a:xfrm>
          <a:off x="5257800" y="83000850"/>
          <a:ext cx="1332000" cy="1332000"/>
        </a:xfrm>
        <a:prstGeom prst="rect">
          <a:avLst/>
        </a:prstGeom>
        <a:ln w="9525">
          <a:solidFill>
            <a:srgbClr val="000000"/>
          </a:solidFill>
          <a:prstDash val="solid"/>
        </a:ln>
      </xdr:spPr>
    </xdr:pic>
    <xdr:clientData/>
  </xdr:twoCellAnchor>
  <xdr:twoCellAnchor>
    <xdr:from>
      <xdr:col>8</xdr:col>
      <xdr:colOff>142875</xdr:colOff>
      <xdr:row>266</xdr:row>
      <xdr:rowOff>114300</xdr:rowOff>
    </xdr:from>
    <xdr:to>
      <xdr:col>8</xdr:col>
      <xdr:colOff>1474875</xdr:colOff>
      <xdr:row>266</xdr:row>
      <xdr:rowOff>1446300</xdr:rowOff>
    </xdr:to>
    <xdr:pic>
      <xdr:nvPicPr>
        <xdr:cNvPr id="1047" name="Имя " descr="Descr "/>
        <xdr:cNvPicPr>
          <a:picLocks noChangeAspect="1"/>
        </xdr:cNvPicPr>
      </xdr:nvPicPr>
      <xdr:blipFill>
        <a:blip xmlns:r="http://schemas.openxmlformats.org/officeDocument/2006/relationships" r:embed="rId241"/>
        <a:stretch>
          <a:fillRect/>
        </a:stretch>
      </xdr:blipFill>
      <xdr:spPr>
        <a:xfrm>
          <a:off x="5257800" y="84524850"/>
          <a:ext cx="1332000" cy="1332000"/>
        </a:xfrm>
        <a:prstGeom prst="rect">
          <a:avLst/>
        </a:prstGeom>
        <a:ln w="9525">
          <a:solidFill>
            <a:srgbClr val="000000"/>
          </a:solidFill>
          <a:prstDash val="solid"/>
        </a:ln>
      </xdr:spPr>
    </xdr:pic>
    <xdr:clientData/>
  </xdr:twoCellAnchor>
  <xdr:twoCellAnchor>
    <xdr:from>
      <xdr:col>8</xdr:col>
      <xdr:colOff>142875</xdr:colOff>
      <xdr:row>267</xdr:row>
      <xdr:rowOff>114300</xdr:rowOff>
    </xdr:from>
    <xdr:to>
      <xdr:col>8</xdr:col>
      <xdr:colOff>1474875</xdr:colOff>
      <xdr:row>267</xdr:row>
      <xdr:rowOff>1446300</xdr:rowOff>
    </xdr:to>
    <xdr:pic>
      <xdr:nvPicPr>
        <xdr:cNvPr id="1048" name="Имя " descr="Descr "/>
        <xdr:cNvPicPr>
          <a:picLocks noChangeAspect="1"/>
        </xdr:cNvPicPr>
      </xdr:nvPicPr>
      <xdr:blipFill>
        <a:blip xmlns:r="http://schemas.openxmlformats.org/officeDocument/2006/relationships" r:embed="rId242"/>
        <a:stretch>
          <a:fillRect/>
        </a:stretch>
      </xdr:blipFill>
      <xdr:spPr>
        <a:xfrm>
          <a:off x="5257800" y="86048850"/>
          <a:ext cx="1332000" cy="1332000"/>
        </a:xfrm>
        <a:prstGeom prst="rect">
          <a:avLst/>
        </a:prstGeom>
        <a:ln w="9525">
          <a:solidFill>
            <a:srgbClr val="000000"/>
          </a:solidFill>
          <a:prstDash val="solid"/>
        </a:ln>
      </xdr:spPr>
    </xdr:pic>
    <xdr:clientData/>
  </xdr:twoCellAnchor>
  <xdr:twoCellAnchor>
    <xdr:from>
      <xdr:col>8</xdr:col>
      <xdr:colOff>142875</xdr:colOff>
      <xdr:row>270</xdr:row>
      <xdr:rowOff>114300</xdr:rowOff>
    </xdr:from>
    <xdr:to>
      <xdr:col>8</xdr:col>
      <xdr:colOff>1474875</xdr:colOff>
      <xdr:row>270</xdr:row>
      <xdr:rowOff>1446300</xdr:rowOff>
    </xdr:to>
    <xdr:pic>
      <xdr:nvPicPr>
        <xdr:cNvPr id="1049" name="Имя " descr="Descr "/>
        <xdr:cNvPicPr>
          <a:picLocks noChangeAspect="1"/>
        </xdr:cNvPicPr>
      </xdr:nvPicPr>
      <xdr:blipFill>
        <a:blip xmlns:r="http://schemas.openxmlformats.org/officeDocument/2006/relationships" r:embed="rId243"/>
        <a:stretch>
          <a:fillRect/>
        </a:stretch>
      </xdr:blipFill>
      <xdr:spPr>
        <a:xfrm>
          <a:off x="5257800" y="87572850"/>
          <a:ext cx="1332000" cy="1332000"/>
        </a:xfrm>
        <a:prstGeom prst="rect">
          <a:avLst/>
        </a:prstGeom>
        <a:ln w="9525">
          <a:solidFill>
            <a:srgbClr val="000000"/>
          </a:solidFill>
          <a:prstDash val="solid"/>
        </a:ln>
      </xdr:spPr>
    </xdr:pic>
    <xdr:clientData/>
  </xdr:twoCellAnchor>
  <xdr:twoCellAnchor>
    <xdr:from>
      <xdr:col>8</xdr:col>
      <xdr:colOff>142875</xdr:colOff>
      <xdr:row>276</xdr:row>
      <xdr:rowOff>114300</xdr:rowOff>
    </xdr:from>
    <xdr:to>
      <xdr:col>8</xdr:col>
      <xdr:colOff>1474875</xdr:colOff>
      <xdr:row>276</xdr:row>
      <xdr:rowOff>1446300</xdr:rowOff>
    </xdr:to>
    <xdr:pic>
      <xdr:nvPicPr>
        <xdr:cNvPr id="1050" name="Имя " descr="Descr "/>
        <xdr:cNvPicPr>
          <a:picLocks noChangeAspect="1"/>
        </xdr:cNvPicPr>
      </xdr:nvPicPr>
      <xdr:blipFill>
        <a:blip xmlns:r="http://schemas.openxmlformats.org/officeDocument/2006/relationships" r:embed="rId244"/>
        <a:stretch>
          <a:fillRect/>
        </a:stretch>
      </xdr:blipFill>
      <xdr:spPr>
        <a:xfrm>
          <a:off x="5257800" y="89096850"/>
          <a:ext cx="1332000" cy="1332000"/>
        </a:xfrm>
        <a:prstGeom prst="rect">
          <a:avLst/>
        </a:prstGeom>
        <a:ln w="9525">
          <a:solidFill>
            <a:srgbClr val="000000"/>
          </a:solidFill>
          <a:prstDash val="solid"/>
        </a:ln>
      </xdr:spPr>
    </xdr:pic>
    <xdr:clientData/>
  </xdr:twoCellAnchor>
  <xdr:twoCellAnchor>
    <xdr:from>
      <xdr:col>8</xdr:col>
      <xdr:colOff>142875</xdr:colOff>
      <xdr:row>277</xdr:row>
      <xdr:rowOff>114300</xdr:rowOff>
    </xdr:from>
    <xdr:to>
      <xdr:col>8</xdr:col>
      <xdr:colOff>1474875</xdr:colOff>
      <xdr:row>277</xdr:row>
      <xdr:rowOff>1446300</xdr:rowOff>
    </xdr:to>
    <xdr:pic>
      <xdr:nvPicPr>
        <xdr:cNvPr id="1051" name="Имя " descr="Descr "/>
        <xdr:cNvPicPr>
          <a:picLocks noChangeAspect="1"/>
        </xdr:cNvPicPr>
      </xdr:nvPicPr>
      <xdr:blipFill>
        <a:blip xmlns:r="http://schemas.openxmlformats.org/officeDocument/2006/relationships" r:embed="rId245"/>
        <a:stretch>
          <a:fillRect/>
        </a:stretch>
      </xdr:blipFill>
      <xdr:spPr>
        <a:xfrm>
          <a:off x="5257800" y="90620850"/>
          <a:ext cx="1332000" cy="1332000"/>
        </a:xfrm>
        <a:prstGeom prst="rect">
          <a:avLst/>
        </a:prstGeom>
        <a:ln w="9525">
          <a:solidFill>
            <a:srgbClr val="000000"/>
          </a:solidFill>
          <a:prstDash val="solid"/>
        </a:ln>
      </xdr:spPr>
    </xdr:pic>
    <xdr:clientData/>
  </xdr:twoCellAnchor>
  <xdr:twoCellAnchor>
    <xdr:from>
      <xdr:col>8</xdr:col>
      <xdr:colOff>142875</xdr:colOff>
      <xdr:row>284</xdr:row>
      <xdr:rowOff>114300</xdr:rowOff>
    </xdr:from>
    <xdr:to>
      <xdr:col>8</xdr:col>
      <xdr:colOff>1474875</xdr:colOff>
      <xdr:row>284</xdr:row>
      <xdr:rowOff>1446300</xdr:rowOff>
    </xdr:to>
    <xdr:pic>
      <xdr:nvPicPr>
        <xdr:cNvPr id="1052" name="Имя " descr="Descr "/>
        <xdr:cNvPicPr>
          <a:picLocks noChangeAspect="1"/>
        </xdr:cNvPicPr>
      </xdr:nvPicPr>
      <xdr:blipFill>
        <a:blip xmlns:r="http://schemas.openxmlformats.org/officeDocument/2006/relationships" r:embed="rId246"/>
        <a:stretch>
          <a:fillRect/>
        </a:stretch>
      </xdr:blipFill>
      <xdr:spPr>
        <a:xfrm>
          <a:off x="5257800" y="92144850"/>
          <a:ext cx="1332000" cy="1332000"/>
        </a:xfrm>
        <a:prstGeom prst="rect">
          <a:avLst/>
        </a:prstGeom>
        <a:ln w="9525">
          <a:solidFill>
            <a:srgbClr val="000000"/>
          </a:solidFill>
          <a:prstDash val="solid"/>
        </a:ln>
      </xdr:spPr>
    </xdr:pic>
    <xdr:clientData/>
  </xdr:twoCellAnchor>
  <xdr:twoCellAnchor>
    <xdr:from>
      <xdr:col>8</xdr:col>
      <xdr:colOff>142875</xdr:colOff>
      <xdr:row>290</xdr:row>
      <xdr:rowOff>114300</xdr:rowOff>
    </xdr:from>
    <xdr:to>
      <xdr:col>8</xdr:col>
      <xdr:colOff>1474875</xdr:colOff>
      <xdr:row>290</xdr:row>
      <xdr:rowOff>1446300</xdr:rowOff>
    </xdr:to>
    <xdr:pic>
      <xdr:nvPicPr>
        <xdr:cNvPr id="1053" name="Имя " descr="Descr "/>
        <xdr:cNvPicPr>
          <a:picLocks noChangeAspect="1"/>
        </xdr:cNvPicPr>
      </xdr:nvPicPr>
      <xdr:blipFill>
        <a:blip xmlns:r="http://schemas.openxmlformats.org/officeDocument/2006/relationships" r:embed="rId247"/>
        <a:stretch>
          <a:fillRect/>
        </a:stretch>
      </xdr:blipFill>
      <xdr:spPr>
        <a:xfrm>
          <a:off x="5257800" y="93668850"/>
          <a:ext cx="1332000" cy="1332000"/>
        </a:xfrm>
        <a:prstGeom prst="rect">
          <a:avLst/>
        </a:prstGeom>
        <a:ln w="9525">
          <a:solidFill>
            <a:srgbClr val="000000"/>
          </a:solidFill>
          <a:prstDash val="solid"/>
        </a:ln>
      </xdr:spPr>
    </xdr:pic>
    <xdr:clientData/>
  </xdr:twoCellAnchor>
  <xdr:twoCellAnchor>
    <xdr:from>
      <xdr:col>8</xdr:col>
      <xdr:colOff>142875</xdr:colOff>
      <xdr:row>295</xdr:row>
      <xdr:rowOff>114300</xdr:rowOff>
    </xdr:from>
    <xdr:to>
      <xdr:col>8</xdr:col>
      <xdr:colOff>1474875</xdr:colOff>
      <xdr:row>295</xdr:row>
      <xdr:rowOff>1446300</xdr:rowOff>
    </xdr:to>
    <xdr:pic>
      <xdr:nvPicPr>
        <xdr:cNvPr id="1054" name="Имя " descr="Descr "/>
        <xdr:cNvPicPr>
          <a:picLocks noChangeAspect="1"/>
        </xdr:cNvPicPr>
      </xdr:nvPicPr>
      <xdr:blipFill>
        <a:blip xmlns:r="http://schemas.openxmlformats.org/officeDocument/2006/relationships" r:embed="rId248"/>
        <a:stretch>
          <a:fillRect/>
        </a:stretch>
      </xdr:blipFill>
      <xdr:spPr>
        <a:xfrm>
          <a:off x="5257800" y="95192850"/>
          <a:ext cx="1332000" cy="1332000"/>
        </a:xfrm>
        <a:prstGeom prst="rect">
          <a:avLst/>
        </a:prstGeom>
        <a:ln w="9525">
          <a:solidFill>
            <a:srgbClr val="000000"/>
          </a:solidFill>
          <a:prstDash val="solid"/>
        </a:ln>
      </xdr:spPr>
    </xdr:pic>
    <xdr:clientData/>
  </xdr:twoCellAnchor>
  <xdr:twoCellAnchor>
    <xdr:from>
      <xdr:col>8</xdr:col>
      <xdr:colOff>142875</xdr:colOff>
      <xdr:row>299</xdr:row>
      <xdr:rowOff>114300</xdr:rowOff>
    </xdr:from>
    <xdr:to>
      <xdr:col>8</xdr:col>
      <xdr:colOff>1474875</xdr:colOff>
      <xdr:row>299</xdr:row>
      <xdr:rowOff>1446300</xdr:rowOff>
    </xdr:to>
    <xdr:pic>
      <xdr:nvPicPr>
        <xdr:cNvPr id="1055" name="Имя " descr="Descr "/>
        <xdr:cNvPicPr>
          <a:picLocks noChangeAspect="1"/>
        </xdr:cNvPicPr>
      </xdr:nvPicPr>
      <xdr:blipFill>
        <a:blip xmlns:r="http://schemas.openxmlformats.org/officeDocument/2006/relationships" r:embed="rId249"/>
        <a:stretch>
          <a:fillRect/>
        </a:stretch>
      </xdr:blipFill>
      <xdr:spPr>
        <a:xfrm>
          <a:off x="5257800" y="96716850"/>
          <a:ext cx="1332000" cy="1332000"/>
        </a:xfrm>
        <a:prstGeom prst="rect">
          <a:avLst/>
        </a:prstGeom>
        <a:ln w="9525">
          <a:solidFill>
            <a:srgbClr val="000000"/>
          </a:solidFill>
          <a:prstDash val="solid"/>
        </a:ln>
      </xdr:spPr>
    </xdr:pic>
    <xdr:clientData/>
  </xdr:twoCellAnchor>
  <xdr:twoCellAnchor>
    <xdr:from>
      <xdr:col>8</xdr:col>
      <xdr:colOff>142875</xdr:colOff>
      <xdr:row>302</xdr:row>
      <xdr:rowOff>114300</xdr:rowOff>
    </xdr:from>
    <xdr:to>
      <xdr:col>8</xdr:col>
      <xdr:colOff>1474875</xdr:colOff>
      <xdr:row>302</xdr:row>
      <xdr:rowOff>1446300</xdr:rowOff>
    </xdr:to>
    <xdr:pic>
      <xdr:nvPicPr>
        <xdr:cNvPr id="1056" name="Имя " descr="Descr "/>
        <xdr:cNvPicPr>
          <a:picLocks noChangeAspect="1"/>
        </xdr:cNvPicPr>
      </xdr:nvPicPr>
      <xdr:blipFill>
        <a:blip xmlns:r="http://schemas.openxmlformats.org/officeDocument/2006/relationships" r:embed="rId250"/>
        <a:stretch>
          <a:fillRect/>
        </a:stretch>
      </xdr:blipFill>
      <xdr:spPr>
        <a:xfrm>
          <a:off x="5257800" y="98240850"/>
          <a:ext cx="1332000" cy="1332000"/>
        </a:xfrm>
        <a:prstGeom prst="rect">
          <a:avLst/>
        </a:prstGeom>
        <a:ln w="9525">
          <a:solidFill>
            <a:srgbClr val="000000"/>
          </a:solidFill>
          <a:prstDash val="solid"/>
        </a:ln>
      </xdr:spPr>
    </xdr:pic>
    <xdr:clientData/>
  </xdr:twoCellAnchor>
  <xdr:twoCellAnchor>
    <xdr:from>
      <xdr:col>8</xdr:col>
      <xdr:colOff>142875</xdr:colOff>
      <xdr:row>307</xdr:row>
      <xdr:rowOff>114300</xdr:rowOff>
    </xdr:from>
    <xdr:to>
      <xdr:col>8</xdr:col>
      <xdr:colOff>1474875</xdr:colOff>
      <xdr:row>307</xdr:row>
      <xdr:rowOff>1446300</xdr:rowOff>
    </xdr:to>
    <xdr:pic>
      <xdr:nvPicPr>
        <xdr:cNvPr id="1057" name="Имя " descr="Descr "/>
        <xdr:cNvPicPr>
          <a:picLocks noChangeAspect="1"/>
        </xdr:cNvPicPr>
      </xdr:nvPicPr>
      <xdr:blipFill>
        <a:blip xmlns:r="http://schemas.openxmlformats.org/officeDocument/2006/relationships" r:embed="rId251"/>
        <a:stretch>
          <a:fillRect/>
        </a:stretch>
      </xdr:blipFill>
      <xdr:spPr>
        <a:xfrm>
          <a:off x="5257800" y="99764850"/>
          <a:ext cx="1332000" cy="1332000"/>
        </a:xfrm>
        <a:prstGeom prst="rect">
          <a:avLst/>
        </a:prstGeom>
        <a:ln w="9525">
          <a:solidFill>
            <a:srgbClr val="000000"/>
          </a:solidFill>
          <a:prstDash val="solid"/>
        </a:ln>
      </xdr:spPr>
    </xdr:pic>
    <xdr:clientData/>
  </xdr:twoCellAnchor>
  <xdr:twoCellAnchor>
    <xdr:from>
      <xdr:col>8</xdr:col>
      <xdr:colOff>142875</xdr:colOff>
      <xdr:row>313</xdr:row>
      <xdr:rowOff>114300</xdr:rowOff>
    </xdr:from>
    <xdr:to>
      <xdr:col>8</xdr:col>
      <xdr:colOff>1474875</xdr:colOff>
      <xdr:row>313</xdr:row>
      <xdr:rowOff>1446300</xdr:rowOff>
    </xdr:to>
    <xdr:pic>
      <xdr:nvPicPr>
        <xdr:cNvPr id="1058" name="Имя " descr="Descr "/>
        <xdr:cNvPicPr>
          <a:picLocks noChangeAspect="1"/>
        </xdr:cNvPicPr>
      </xdr:nvPicPr>
      <xdr:blipFill>
        <a:blip xmlns:r="http://schemas.openxmlformats.org/officeDocument/2006/relationships" r:embed="rId252"/>
        <a:stretch>
          <a:fillRect/>
        </a:stretch>
      </xdr:blipFill>
      <xdr:spPr>
        <a:xfrm>
          <a:off x="5257800" y="101288850"/>
          <a:ext cx="1332000" cy="1332000"/>
        </a:xfrm>
        <a:prstGeom prst="rect">
          <a:avLst/>
        </a:prstGeom>
        <a:ln w="9525">
          <a:solidFill>
            <a:srgbClr val="000000"/>
          </a:solidFill>
          <a:prstDash val="solid"/>
        </a:ln>
      </xdr:spPr>
    </xdr:pic>
    <xdr:clientData/>
  </xdr:twoCellAnchor>
  <xdr:twoCellAnchor>
    <xdr:from>
      <xdr:col>8</xdr:col>
      <xdr:colOff>142875</xdr:colOff>
      <xdr:row>315</xdr:row>
      <xdr:rowOff>114300</xdr:rowOff>
    </xdr:from>
    <xdr:to>
      <xdr:col>8</xdr:col>
      <xdr:colOff>1474875</xdr:colOff>
      <xdr:row>315</xdr:row>
      <xdr:rowOff>1446300</xdr:rowOff>
    </xdr:to>
    <xdr:pic>
      <xdr:nvPicPr>
        <xdr:cNvPr id="1059" name="Имя " descr="Descr "/>
        <xdr:cNvPicPr>
          <a:picLocks noChangeAspect="1"/>
        </xdr:cNvPicPr>
      </xdr:nvPicPr>
      <xdr:blipFill>
        <a:blip xmlns:r="http://schemas.openxmlformats.org/officeDocument/2006/relationships" r:embed="rId253"/>
        <a:stretch>
          <a:fillRect/>
        </a:stretch>
      </xdr:blipFill>
      <xdr:spPr>
        <a:xfrm>
          <a:off x="5257800" y="102812850"/>
          <a:ext cx="1332000" cy="1332000"/>
        </a:xfrm>
        <a:prstGeom prst="rect">
          <a:avLst/>
        </a:prstGeom>
        <a:ln w="9525">
          <a:solidFill>
            <a:srgbClr val="000000"/>
          </a:solidFill>
          <a:prstDash val="solid"/>
        </a:ln>
      </xdr:spPr>
    </xdr:pic>
    <xdr:clientData/>
  </xdr:twoCellAnchor>
  <xdr:twoCellAnchor>
    <xdr:from>
      <xdr:col>8</xdr:col>
      <xdr:colOff>142875</xdr:colOff>
      <xdr:row>328</xdr:row>
      <xdr:rowOff>114300</xdr:rowOff>
    </xdr:from>
    <xdr:to>
      <xdr:col>8</xdr:col>
      <xdr:colOff>1474875</xdr:colOff>
      <xdr:row>328</xdr:row>
      <xdr:rowOff>1446300</xdr:rowOff>
    </xdr:to>
    <xdr:pic>
      <xdr:nvPicPr>
        <xdr:cNvPr id="1060" name="Имя " descr="Descr "/>
        <xdr:cNvPicPr>
          <a:picLocks noChangeAspect="1"/>
        </xdr:cNvPicPr>
      </xdr:nvPicPr>
      <xdr:blipFill>
        <a:blip xmlns:r="http://schemas.openxmlformats.org/officeDocument/2006/relationships" r:embed="rId254"/>
        <a:stretch>
          <a:fillRect/>
        </a:stretch>
      </xdr:blipFill>
      <xdr:spPr>
        <a:xfrm>
          <a:off x="5257800" y="104336850"/>
          <a:ext cx="1332000" cy="1332000"/>
        </a:xfrm>
        <a:prstGeom prst="rect">
          <a:avLst/>
        </a:prstGeom>
        <a:ln w="9525">
          <a:solidFill>
            <a:srgbClr val="000000"/>
          </a:solidFill>
          <a:prstDash val="solid"/>
        </a:ln>
      </xdr:spPr>
    </xdr:pic>
    <xdr:clientData/>
  </xdr:twoCellAnchor>
  <xdr:twoCellAnchor>
    <xdr:from>
      <xdr:col>8</xdr:col>
      <xdr:colOff>142875</xdr:colOff>
      <xdr:row>332</xdr:row>
      <xdr:rowOff>114300</xdr:rowOff>
    </xdr:from>
    <xdr:to>
      <xdr:col>8</xdr:col>
      <xdr:colOff>1474875</xdr:colOff>
      <xdr:row>332</xdr:row>
      <xdr:rowOff>1446300</xdr:rowOff>
    </xdr:to>
    <xdr:pic>
      <xdr:nvPicPr>
        <xdr:cNvPr id="1061" name="Имя " descr="Descr "/>
        <xdr:cNvPicPr>
          <a:picLocks noChangeAspect="1"/>
        </xdr:cNvPicPr>
      </xdr:nvPicPr>
      <xdr:blipFill>
        <a:blip xmlns:r="http://schemas.openxmlformats.org/officeDocument/2006/relationships" r:embed="rId255"/>
        <a:stretch>
          <a:fillRect/>
        </a:stretch>
      </xdr:blipFill>
      <xdr:spPr>
        <a:xfrm>
          <a:off x="5257800" y="105860850"/>
          <a:ext cx="1332000" cy="1332000"/>
        </a:xfrm>
        <a:prstGeom prst="rect">
          <a:avLst/>
        </a:prstGeom>
        <a:ln w="9525">
          <a:solidFill>
            <a:srgbClr val="000000"/>
          </a:solidFill>
          <a:prstDash val="solid"/>
        </a:ln>
      </xdr:spPr>
    </xdr:pic>
    <xdr:clientData/>
  </xdr:twoCellAnchor>
  <xdr:twoCellAnchor>
    <xdr:from>
      <xdr:col>8</xdr:col>
      <xdr:colOff>142875</xdr:colOff>
      <xdr:row>335</xdr:row>
      <xdr:rowOff>114300</xdr:rowOff>
    </xdr:from>
    <xdr:to>
      <xdr:col>8</xdr:col>
      <xdr:colOff>1474875</xdr:colOff>
      <xdr:row>335</xdr:row>
      <xdr:rowOff>1446300</xdr:rowOff>
    </xdr:to>
    <xdr:pic>
      <xdr:nvPicPr>
        <xdr:cNvPr id="1062" name="Имя " descr="Descr "/>
        <xdr:cNvPicPr>
          <a:picLocks noChangeAspect="1"/>
        </xdr:cNvPicPr>
      </xdr:nvPicPr>
      <xdr:blipFill>
        <a:blip xmlns:r="http://schemas.openxmlformats.org/officeDocument/2006/relationships" r:embed="rId256"/>
        <a:stretch>
          <a:fillRect/>
        </a:stretch>
      </xdr:blipFill>
      <xdr:spPr>
        <a:xfrm>
          <a:off x="5257800" y="107384850"/>
          <a:ext cx="1332000" cy="1332000"/>
        </a:xfrm>
        <a:prstGeom prst="rect">
          <a:avLst/>
        </a:prstGeom>
        <a:ln w="9525">
          <a:solidFill>
            <a:srgbClr val="000000"/>
          </a:solidFill>
          <a:prstDash val="solid"/>
        </a:ln>
      </xdr:spPr>
    </xdr:pic>
    <xdr:clientData/>
  </xdr:twoCellAnchor>
  <xdr:twoCellAnchor>
    <xdr:from>
      <xdr:col>8</xdr:col>
      <xdr:colOff>142875</xdr:colOff>
      <xdr:row>344</xdr:row>
      <xdr:rowOff>114300</xdr:rowOff>
    </xdr:from>
    <xdr:to>
      <xdr:col>8</xdr:col>
      <xdr:colOff>1474875</xdr:colOff>
      <xdr:row>344</xdr:row>
      <xdr:rowOff>1446300</xdr:rowOff>
    </xdr:to>
    <xdr:pic>
      <xdr:nvPicPr>
        <xdr:cNvPr id="1063" name="Имя " descr="Descr "/>
        <xdr:cNvPicPr>
          <a:picLocks noChangeAspect="1"/>
        </xdr:cNvPicPr>
      </xdr:nvPicPr>
      <xdr:blipFill>
        <a:blip xmlns:r="http://schemas.openxmlformats.org/officeDocument/2006/relationships" r:embed="rId257"/>
        <a:stretch>
          <a:fillRect/>
        </a:stretch>
      </xdr:blipFill>
      <xdr:spPr>
        <a:xfrm>
          <a:off x="5257800" y="108908850"/>
          <a:ext cx="1332000" cy="1332000"/>
        </a:xfrm>
        <a:prstGeom prst="rect">
          <a:avLst/>
        </a:prstGeom>
        <a:ln w="9525">
          <a:solidFill>
            <a:srgbClr val="000000"/>
          </a:solidFill>
          <a:prstDash val="solid"/>
        </a:ln>
      </xdr:spPr>
    </xdr:pic>
    <xdr:clientData/>
  </xdr:twoCellAnchor>
  <xdr:twoCellAnchor>
    <xdr:from>
      <xdr:col>8</xdr:col>
      <xdr:colOff>152400</xdr:colOff>
      <xdr:row>29</xdr:row>
      <xdr:rowOff>104775</xdr:rowOff>
    </xdr:from>
    <xdr:to>
      <xdr:col>8</xdr:col>
      <xdr:colOff>1484400</xdr:colOff>
      <xdr:row>29</xdr:row>
      <xdr:rowOff>1436775</xdr:rowOff>
    </xdr:to>
    <xdr:pic>
      <xdr:nvPicPr>
        <xdr:cNvPr id="1064" name="Имя " descr="Descr "/>
        <xdr:cNvPicPr>
          <a:picLocks noChangeAspect="1"/>
        </xdr:cNvPicPr>
      </xdr:nvPicPr>
      <xdr:blipFill>
        <a:blip xmlns:r="http://schemas.openxmlformats.org/officeDocument/2006/relationships" r:embed="rId258"/>
        <a:stretch>
          <a:fillRect/>
        </a:stretch>
      </xdr:blipFill>
      <xdr:spPr>
        <a:xfrm>
          <a:off x="5267325" y="695325"/>
          <a:ext cx="1332000" cy="1332000"/>
        </a:xfrm>
        <a:prstGeom prst="rect">
          <a:avLst/>
        </a:prstGeom>
        <a:ln w="9525">
          <a:solidFill>
            <a:srgbClr val="000000"/>
          </a:solidFill>
          <a:prstDash val="solid"/>
        </a:ln>
      </xdr:spPr>
    </xdr:pic>
    <xdr:clientData/>
  </xdr:twoCellAnchor>
  <xdr:twoCellAnchor>
    <xdr:from>
      <xdr:col>8</xdr:col>
      <xdr:colOff>152400</xdr:colOff>
      <xdr:row>36</xdr:row>
      <xdr:rowOff>104775</xdr:rowOff>
    </xdr:from>
    <xdr:to>
      <xdr:col>8</xdr:col>
      <xdr:colOff>1484400</xdr:colOff>
      <xdr:row>36</xdr:row>
      <xdr:rowOff>1436775</xdr:rowOff>
    </xdr:to>
    <xdr:pic>
      <xdr:nvPicPr>
        <xdr:cNvPr id="1065" name="Имя " descr="Descr "/>
        <xdr:cNvPicPr>
          <a:picLocks noChangeAspect="1"/>
        </xdr:cNvPicPr>
      </xdr:nvPicPr>
      <xdr:blipFill>
        <a:blip xmlns:r="http://schemas.openxmlformats.org/officeDocument/2006/relationships" r:embed="rId259"/>
        <a:stretch>
          <a:fillRect/>
        </a:stretch>
      </xdr:blipFill>
      <xdr:spPr>
        <a:xfrm>
          <a:off x="5267325" y="2219325"/>
          <a:ext cx="1332000" cy="1332000"/>
        </a:xfrm>
        <a:prstGeom prst="rect">
          <a:avLst/>
        </a:prstGeom>
        <a:ln w="9525">
          <a:solidFill>
            <a:srgbClr val="000000"/>
          </a:solidFill>
          <a:prstDash val="solid"/>
        </a:ln>
      </xdr:spPr>
    </xdr:pic>
    <xdr:clientData/>
  </xdr:twoCellAnchor>
  <xdr:twoCellAnchor>
    <xdr:from>
      <xdr:col>8</xdr:col>
      <xdr:colOff>152400</xdr:colOff>
      <xdr:row>42</xdr:row>
      <xdr:rowOff>104775</xdr:rowOff>
    </xdr:from>
    <xdr:to>
      <xdr:col>8</xdr:col>
      <xdr:colOff>1484400</xdr:colOff>
      <xdr:row>42</xdr:row>
      <xdr:rowOff>1436775</xdr:rowOff>
    </xdr:to>
    <xdr:pic>
      <xdr:nvPicPr>
        <xdr:cNvPr id="1066" name="Имя " descr="Descr "/>
        <xdr:cNvPicPr>
          <a:picLocks noChangeAspect="1"/>
        </xdr:cNvPicPr>
      </xdr:nvPicPr>
      <xdr:blipFill>
        <a:blip xmlns:r="http://schemas.openxmlformats.org/officeDocument/2006/relationships" r:embed="rId260"/>
        <a:stretch>
          <a:fillRect/>
        </a:stretch>
      </xdr:blipFill>
      <xdr:spPr>
        <a:xfrm>
          <a:off x="5267325" y="3743325"/>
          <a:ext cx="1332000" cy="1332000"/>
        </a:xfrm>
        <a:prstGeom prst="rect">
          <a:avLst/>
        </a:prstGeom>
        <a:ln w="9525">
          <a:solidFill>
            <a:srgbClr val="000000"/>
          </a:solidFill>
          <a:prstDash val="solid"/>
        </a:ln>
      </xdr:spPr>
    </xdr:pic>
    <xdr:clientData/>
  </xdr:twoCellAnchor>
  <xdr:twoCellAnchor>
    <xdr:from>
      <xdr:col>8</xdr:col>
      <xdr:colOff>152400</xdr:colOff>
      <xdr:row>46</xdr:row>
      <xdr:rowOff>104775</xdr:rowOff>
    </xdr:from>
    <xdr:to>
      <xdr:col>8</xdr:col>
      <xdr:colOff>1484400</xdr:colOff>
      <xdr:row>46</xdr:row>
      <xdr:rowOff>1436775</xdr:rowOff>
    </xdr:to>
    <xdr:pic>
      <xdr:nvPicPr>
        <xdr:cNvPr id="1067" name="Имя " descr="Descr "/>
        <xdr:cNvPicPr>
          <a:picLocks noChangeAspect="1"/>
        </xdr:cNvPicPr>
      </xdr:nvPicPr>
      <xdr:blipFill>
        <a:blip xmlns:r="http://schemas.openxmlformats.org/officeDocument/2006/relationships" r:embed="rId261"/>
        <a:stretch>
          <a:fillRect/>
        </a:stretch>
      </xdr:blipFill>
      <xdr:spPr>
        <a:xfrm>
          <a:off x="5267325" y="5267325"/>
          <a:ext cx="1332000" cy="1332000"/>
        </a:xfrm>
        <a:prstGeom prst="rect">
          <a:avLst/>
        </a:prstGeom>
        <a:ln w="9525">
          <a:solidFill>
            <a:srgbClr val="000000"/>
          </a:solidFill>
          <a:prstDash val="solid"/>
        </a:ln>
      </xdr:spPr>
    </xdr:pic>
    <xdr:clientData/>
  </xdr:twoCellAnchor>
  <xdr:twoCellAnchor>
    <xdr:from>
      <xdr:col>8</xdr:col>
      <xdr:colOff>152400</xdr:colOff>
      <xdr:row>48</xdr:row>
      <xdr:rowOff>104775</xdr:rowOff>
    </xdr:from>
    <xdr:to>
      <xdr:col>8</xdr:col>
      <xdr:colOff>1484400</xdr:colOff>
      <xdr:row>48</xdr:row>
      <xdr:rowOff>1436775</xdr:rowOff>
    </xdr:to>
    <xdr:pic>
      <xdr:nvPicPr>
        <xdr:cNvPr id="1068" name="Имя " descr="Descr "/>
        <xdr:cNvPicPr>
          <a:picLocks noChangeAspect="1"/>
        </xdr:cNvPicPr>
      </xdr:nvPicPr>
      <xdr:blipFill>
        <a:blip xmlns:r="http://schemas.openxmlformats.org/officeDocument/2006/relationships" r:embed="rId262"/>
        <a:stretch>
          <a:fillRect/>
        </a:stretch>
      </xdr:blipFill>
      <xdr:spPr>
        <a:xfrm>
          <a:off x="5267325" y="6791325"/>
          <a:ext cx="1332000" cy="1332000"/>
        </a:xfrm>
        <a:prstGeom prst="rect">
          <a:avLst/>
        </a:prstGeom>
        <a:ln w="9525">
          <a:solidFill>
            <a:srgbClr val="000000"/>
          </a:solidFill>
          <a:prstDash val="solid"/>
        </a:ln>
      </xdr:spPr>
    </xdr:pic>
    <xdr:clientData/>
  </xdr:twoCellAnchor>
  <xdr:twoCellAnchor>
    <xdr:from>
      <xdr:col>8</xdr:col>
      <xdr:colOff>152400</xdr:colOff>
      <xdr:row>53</xdr:row>
      <xdr:rowOff>104775</xdr:rowOff>
    </xdr:from>
    <xdr:to>
      <xdr:col>8</xdr:col>
      <xdr:colOff>1484400</xdr:colOff>
      <xdr:row>53</xdr:row>
      <xdr:rowOff>1436775</xdr:rowOff>
    </xdr:to>
    <xdr:pic>
      <xdr:nvPicPr>
        <xdr:cNvPr id="1069" name="Имя " descr="Descr "/>
        <xdr:cNvPicPr>
          <a:picLocks noChangeAspect="1"/>
        </xdr:cNvPicPr>
      </xdr:nvPicPr>
      <xdr:blipFill>
        <a:blip xmlns:r="http://schemas.openxmlformats.org/officeDocument/2006/relationships" r:embed="rId263"/>
        <a:stretch>
          <a:fillRect/>
        </a:stretch>
      </xdr:blipFill>
      <xdr:spPr>
        <a:xfrm>
          <a:off x="5267325" y="8315325"/>
          <a:ext cx="1332000" cy="1332000"/>
        </a:xfrm>
        <a:prstGeom prst="rect">
          <a:avLst/>
        </a:prstGeom>
        <a:ln w="9525">
          <a:solidFill>
            <a:srgbClr val="000000"/>
          </a:solidFill>
          <a:prstDash val="solid"/>
        </a:ln>
      </xdr:spPr>
    </xdr:pic>
    <xdr:clientData/>
  </xdr:twoCellAnchor>
  <xdr:twoCellAnchor>
    <xdr:from>
      <xdr:col>8</xdr:col>
      <xdr:colOff>152400</xdr:colOff>
      <xdr:row>60</xdr:row>
      <xdr:rowOff>104775</xdr:rowOff>
    </xdr:from>
    <xdr:to>
      <xdr:col>8</xdr:col>
      <xdr:colOff>1484400</xdr:colOff>
      <xdr:row>60</xdr:row>
      <xdr:rowOff>1436775</xdr:rowOff>
    </xdr:to>
    <xdr:pic>
      <xdr:nvPicPr>
        <xdr:cNvPr id="1070" name="Имя " descr="Descr "/>
        <xdr:cNvPicPr>
          <a:picLocks noChangeAspect="1"/>
        </xdr:cNvPicPr>
      </xdr:nvPicPr>
      <xdr:blipFill>
        <a:blip xmlns:r="http://schemas.openxmlformats.org/officeDocument/2006/relationships" r:embed="rId264"/>
        <a:stretch>
          <a:fillRect/>
        </a:stretch>
      </xdr:blipFill>
      <xdr:spPr>
        <a:xfrm>
          <a:off x="5267325" y="9839325"/>
          <a:ext cx="1332000" cy="1332000"/>
        </a:xfrm>
        <a:prstGeom prst="rect">
          <a:avLst/>
        </a:prstGeom>
        <a:ln w="9525">
          <a:solidFill>
            <a:srgbClr val="000000"/>
          </a:solidFill>
          <a:prstDash val="solid"/>
        </a:ln>
      </xdr:spPr>
    </xdr:pic>
    <xdr:clientData/>
  </xdr:twoCellAnchor>
  <xdr:twoCellAnchor>
    <xdr:from>
      <xdr:col>8</xdr:col>
      <xdr:colOff>152400</xdr:colOff>
      <xdr:row>64</xdr:row>
      <xdr:rowOff>104775</xdr:rowOff>
    </xdr:from>
    <xdr:to>
      <xdr:col>8</xdr:col>
      <xdr:colOff>1484400</xdr:colOff>
      <xdr:row>64</xdr:row>
      <xdr:rowOff>1436775</xdr:rowOff>
    </xdr:to>
    <xdr:pic>
      <xdr:nvPicPr>
        <xdr:cNvPr id="1071" name="Имя " descr="Descr "/>
        <xdr:cNvPicPr>
          <a:picLocks noChangeAspect="1"/>
        </xdr:cNvPicPr>
      </xdr:nvPicPr>
      <xdr:blipFill>
        <a:blip xmlns:r="http://schemas.openxmlformats.org/officeDocument/2006/relationships" r:embed="rId265"/>
        <a:stretch>
          <a:fillRect/>
        </a:stretch>
      </xdr:blipFill>
      <xdr:spPr>
        <a:xfrm>
          <a:off x="5267325" y="11363325"/>
          <a:ext cx="1332000" cy="1332000"/>
        </a:xfrm>
        <a:prstGeom prst="rect">
          <a:avLst/>
        </a:prstGeom>
        <a:ln w="9525">
          <a:solidFill>
            <a:srgbClr val="000000"/>
          </a:solidFill>
          <a:prstDash val="solid"/>
        </a:ln>
      </xdr:spPr>
    </xdr:pic>
    <xdr:clientData/>
  </xdr:twoCellAnchor>
  <xdr:twoCellAnchor>
    <xdr:from>
      <xdr:col>8</xdr:col>
      <xdr:colOff>152400</xdr:colOff>
      <xdr:row>66</xdr:row>
      <xdr:rowOff>104775</xdr:rowOff>
    </xdr:from>
    <xdr:to>
      <xdr:col>8</xdr:col>
      <xdr:colOff>1484400</xdr:colOff>
      <xdr:row>66</xdr:row>
      <xdr:rowOff>1436775</xdr:rowOff>
    </xdr:to>
    <xdr:pic>
      <xdr:nvPicPr>
        <xdr:cNvPr id="1072" name="Имя " descr="Descr "/>
        <xdr:cNvPicPr>
          <a:picLocks noChangeAspect="1"/>
        </xdr:cNvPicPr>
      </xdr:nvPicPr>
      <xdr:blipFill>
        <a:blip xmlns:r="http://schemas.openxmlformats.org/officeDocument/2006/relationships" r:embed="rId266"/>
        <a:stretch>
          <a:fillRect/>
        </a:stretch>
      </xdr:blipFill>
      <xdr:spPr>
        <a:xfrm>
          <a:off x="5267325" y="12887325"/>
          <a:ext cx="1332000" cy="1332000"/>
        </a:xfrm>
        <a:prstGeom prst="rect">
          <a:avLst/>
        </a:prstGeom>
        <a:ln w="9525">
          <a:solidFill>
            <a:srgbClr val="000000"/>
          </a:solidFill>
          <a:prstDash val="solid"/>
        </a:ln>
      </xdr:spPr>
    </xdr:pic>
    <xdr:clientData/>
  </xdr:twoCellAnchor>
  <xdr:twoCellAnchor>
    <xdr:from>
      <xdr:col>8</xdr:col>
      <xdr:colOff>152400</xdr:colOff>
      <xdr:row>69</xdr:row>
      <xdr:rowOff>104775</xdr:rowOff>
    </xdr:from>
    <xdr:to>
      <xdr:col>8</xdr:col>
      <xdr:colOff>1484400</xdr:colOff>
      <xdr:row>69</xdr:row>
      <xdr:rowOff>1436775</xdr:rowOff>
    </xdr:to>
    <xdr:pic>
      <xdr:nvPicPr>
        <xdr:cNvPr id="1073" name="Имя " descr="Descr "/>
        <xdr:cNvPicPr>
          <a:picLocks noChangeAspect="1"/>
        </xdr:cNvPicPr>
      </xdr:nvPicPr>
      <xdr:blipFill>
        <a:blip xmlns:r="http://schemas.openxmlformats.org/officeDocument/2006/relationships" r:embed="rId267"/>
        <a:stretch>
          <a:fillRect/>
        </a:stretch>
      </xdr:blipFill>
      <xdr:spPr>
        <a:xfrm>
          <a:off x="5267325" y="14411325"/>
          <a:ext cx="1332000" cy="1332000"/>
        </a:xfrm>
        <a:prstGeom prst="rect">
          <a:avLst/>
        </a:prstGeom>
        <a:ln w="9525">
          <a:solidFill>
            <a:srgbClr val="000000"/>
          </a:solidFill>
          <a:prstDash val="solid"/>
        </a:ln>
      </xdr:spPr>
    </xdr:pic>
    <xdr:clientData/>
  </xdr:twoCellAnchor>
  <xdr:twoCellAnchor>
    <xdr:from>
      <xdr:col>8</xdr:col>
      <xdr:colOff>152400</xdr:colOff>
      <xdr:row>72</xdr:row>
      <xdr:rowOff>104775</xdr:rowOff>
    </xdr:from>
    <xdr:to>
      <xdr:col>8</xdr:col>
      <xdr:colOff>1484400</xdr:colOff>
      <xdr:row>72</xdr:row>
      <xdr:rowOff>1436775</xdr:rowOff>
    </xdr:to>
    <xdr:pic>
      <xdr:nvPicPr>
        <xdr:cNvPr id="1074" name="Имя " descr="Descr "/>
        <xdr:cNvPicPr>
          <a:picLocks noChangeAspect="1"/>
        </xdr:cNvPicPr>
      </xdr:nvPicPr>
      <xdr:blipFill>
        <a:blip xmlns:r="http://schemas.openxmlformats.org/officeDocument/2006/relationships" r:embed="rId268"/>
        <a:stretch>
          <a:fillRect/>
        </a:stretch>
      </xdr:blipFill>
      <xdr:spPr>
        <a:xfrm>
          <a:off x="5267325" y="15935325"/>
          <a:ext cx="1332000" cy="1332000"/>
        </a:xfrm>
        <a:prstGeom prst="rect">
          <a:avLst/>
        </a:prstGeom>
        <a:ln w="9525">
          <a:solidFill>
            <a:srgbClr val="000000"/>
          </a:solidFill>
          <a:prstDash val="solid"/>
        </a:ln>
      </xdr:spPr>
    </xdr:pic>
    <xdr:clientData/>
  </xdr:twoCellAnchor>
  <xdr:twoCellAnchor>
    <xdr:from>
      <xdr:col>8</xdr:col>
      <xdr:colOff>152400</xdr:colOff>
      <xdr:row>75</xdr:row>
      <xdr:rowOff>104775</xdr:rowOff>
    </xdr:from>
    <xdr:to>
      <xdr:col>8</xdr:col>
      <xdr:colOff>1484400</xdr:colOff>
      <xdr:row>75</xdr:row>
      <xdr:rowOff>1436775</xdr:rowOff>
    </xdr:to>
    <xdr:pic>
      <xdr:nvPicPr>
        <xdr:cNvPr id="1075" name="Имя " descr="Descr "/>
        <xdr:cNvPicPr>
          <a:picLocks noChangeAspect="1"/>
        </xdr:cNvPicPr>
      </xdr:nvPicPr>
      <xdr:blipFill>
        <a:blip xmlns:r="http://schemas.openxmlformats.org/officeDocument/2006/relationships" r:embed="rId269"/>
        <a:stretch>
          <a:fillRect/>
        </a:stretch>
      </xdr:blipFill>
      <xdr:spPr>
        <a:xfrm>
          <a:off x="5267325" y="17459325"/>
          <a:ext cx="1332000" cy="1332000"/>
        </a:xfrm>
        <a:prstGeom prst="rect">
          <a:avLst/>
        </a:prstGeom>
        <a:ln w="9525">
          <a:solidFill>
            <a:srgbClr val="000000"/>
          </a:solidFill>
          <a:prstDash val="solid"/>
        </a:ln>
      </xdr:spPr>
    </xdr:pic>
    <xdr:clientData/>
  </xdr:twoCellAnchor>
  <xdr:twoCellAnchor>
    <xdr:from>
      <xdr:col>8</xdr:col>
      <xdr:colOff>152400</xdr:colOff>
      <xdr:row>79</xdr:row>
      <xdr:rowOff>104775</xdr:rowOff>
    </xdr:from>
    <xdr:to>
      <xdr:col>8</xdr:col>
      <xdr:colOff>1484400</xdr:colOff>
      <xdr:row>79</xdr:row>
      <xdr:rowOff>1436775</xdr:rowOff>
    </xdr:to>
    <xdr:pic>
      <xdr:nvPicPr>
        <xdr:cNvPr id="1076" name="Имя " descr="Descr "/>
        <xdr:cNvPicPr>
          <a:picLocks noChangeAspect="1"/>
        </xdr:cNvPicPr>
      </xdr:nvPicPr>
      <xdr:blipFill>
        <a:blip xmlns:r="http://schemas.openxmlformats.org/officeDocument/2006/relationships" r:embed="rId270"/>
        <a:stretch>
          <a:fillRect/>
        </a:stretch>
      </xdr:blipFill>
      <xdr:spPr>
        <a:xfrm>
          <a:off x="5267325" y="18983325"/>
          <a:ext cx="1332000" cy="1332000"/>
        </a:xfrm>
        <a:prstGeom prst="rect">
          <a:avLst/>
        </a:prstGeom>
        <a:ln w="9525">
          <a:solidFill>
            <a:srgbClr val="000000"/>
          </a:solidFill>
          <a:prstDash val="solid"/>
        </a:ln>
      </xdr:spPr>
    </xdr:pic>
    <xdr:clientData/>
  </xdr:twoCellAnchor>
  <xdr:twoCellAnchor>
    <xdr:from>
      <xdr:col>8</xdr:col>
      <xdr:colOff>152400</xdr:colOff>
      <xdr:row>80</xdr:row>
      <xdr:rowOff>104775</xdr:rowOff>
    </xdr:from>
    <xdr:to>
      <xdr:col>8</xdr:col>
      <xdr:colOff>1484400</xdr:colOff>
      <xdr:row>80</xdr:row>
      <xdr:rowOff>1436775</xdr:rowOff>
    </xdr:to>
    <xdr:pic>
      <xdr:nvPicPr>
        <xdr:cNvPr id="1077" name="Имя " descr="Descr "/>
        <xdr:cNvPicPr>
          <a:picLocks noChangeAspect="1"/>
        </xdr:cNvPicPr>
      </xdr:nvPicPr>
      <xdr:blipFill>
        <a:blip xmlns:r="http://schemas.openxmlformats.org/officeDocument/2006/relationships" r:embed="rId271"/>
        <a:stretch>
          <a:fillRect/>
        </a:stretch>
      </xdr:blipFill>
      <xdr:spPr>
        <a:xfrm>
          <a:off x="5267325" y="20507325"/>
          <a:ext cx="1332000" cy="1332000"/>
        </a:xfrm>
        <a:prstGeom prst="rect">
          <a:avLst/>
        </a:prstGeom>
        <a:ln w="9525">
          <a:solidFill>
            <a:srgbClr val="000000"/>
          </a:solidFill>
          <a:prstDash val="solid"/>
        </a:ln>
      </xdr:spPr>
    </xdr:pic>
    <xdr:clientData/>
  </xdr:twoCellAnchor>
  <xdr:twoCellAnchor>
    <xdr:from>
      <xdr:col>8</xdr:col>
      <xdr:colOff>152400</xdr:colOff>
      <xdr:row>81</xdr:row>
      <xdr:rowOff>104775</xdr:rowOff>
    </xdr:from>
    <xdr:to>
      <xdr:col>8</xdr:col>
      <xdr:colOff>1484400</xdr:colOff>
      <xdr:row>81</xdr:row>
      <xdr:rowOff>1436775</xdr:rowOff>
    </xdr:to>
    <xdr:pic>
      <xdr:nvPicPr>
        <xdr:cNvPr id="1078" name="Имя " descr="Descr "/>
        <xdr:cNvPicPr>
          <a:picLocks noChangeAspect="1"/>
        </xdr:cNvPicPr>
      </xdr:nvPicPr>
      <xdr:blipFill>
        <a:blip xmlns:r="http://schemas.openxmlformats.org/officeDocument/2006/relationships" r:embed="rId272"/>
        <a:stretch>
          <a:fillRect/>
        </a:stretch>
      </xdr:blipFill>
      <xdr:spPr>
        <a:xfrm>
          <a:off x="5267325" y="22031325"/>
          <a:ext cx="1332000" cy="1332000"/>
        </a:xfrm>
        <a:prstGeom prst="rect">
          <a:avLst/>
        </a:prstGeom>
        <a:ln w="9525">
          <a:solidFill>
            <a:srgbClr val="000000"/>
          </a:solidFill>
          <a:prstDash val="solid"/>
        </a:ln>
      </xdr:spPr>
    </xdr:pic>
    <xdr:clientData/>
  </xdr:twoCellAnchor>
  <xdr:twoCellAnchor>
    <xdr:from>
      <xdr:col>8</xdr:col>
      <xdr:colOff>152400</xdr:colOff>
      <xdr:row>82</xdr:row>
      <xdr:rowOff>104775</xdr:rowOff>
    </xdr:from>
    <xdr:to>
      <xdr:col>8</xdr:col>
      <xdr:colOff>1484400</xdr:colOff>
      <xdr:row>82</xdr:row>
      <xdr:rowOff>1436775</xdr:rowOff>
    </xdr:to>
    <xdr:pic>
      <xdr:nvPicPr>
        <xdr:cNvPr id="1079" name="Имя " descr="Descr "/>
        <xdr:cNvPicPr>
          <a:picLocks noChangeAspect="1"/>
        </xdr:cNvPicPr>
      </xdr:nvPicPr>
      <xdr:blipFill>
        <a:blip xmlns:r="http://schemas.openxmlformats.org/officeDocument/2006/relationships" r:embed="rId273"/>
        <a:stretch>
          <a:fillRect/>
        </a:stretch>
      </xdr:blipFill>
      <xdr:spPr>
        <a:xfrm>
          <a:off x="5267325" y="23555325"/>
          <a:ext cx="1332000" cy="1332000"/>
        </a:xfrm>
        <a:prstGeom prst="rect">
          <a:avLst/>
        </a:prstGeom>
        <a:ln w="9525">
          <a:solidFill>
            <a:srgbClr val="000000"/>
          </a:solidFill>
          <a:prstDash val="solid"/>
        </a:ln>
      </xdr:spPr>
    </xdr:pic>
    <xdr:clientData/>
  </xdr:twoCellAnchor>
  <xdr:twoCellAnchor>
    <xdr:from>
      <xdr:col>8</xdr:col>
      <xdr:colOff>152400</xdr:colOff>
      <xdr:row>88</xdr:row>
      <xdr:rowOff>104775</xdr:rowOff>
    </xdr:from>
    <xdr:to>
      <xdr:col>8</xdr:col>
      <xdr:colOff>1484400</xdr:colOff>
      <xdr:row>88</xdr:row>
      <xdr:rowOff>1436775</xdr:rowOff>
    </xdr:to>
    <xdr:pic>
      <xdr:nvPicPr>
        <xdr:cNvPr id="1080" name="Имя " descr="Descr "/>
        <xdr:cNvPicPr>
          <a:picLocks noChangeAspect="1"/>
        </xdr:cNvPicPr>
      </xdr:nvPicPr>
      <xdr:blipFill>
        <a:blip xmlns:r="http://schemas.openxmlformats.org/officeDocument/2006/relationships" r:embed="rId274"/>
        <a:stretch>
          <a:fillRect/>
        </a:stretch>
      </xdr:blipFill>
      <xdr:spPr>
        <a:xfrm>
          <a:off x="5267325" y="25079325"/>
          <a:ext cx="1332000" cy="1332000"/>
        </a:xfrm>
        <a:prstGeom prst="rect">
          <a:avLst/>
        </a:prstGeom>
        <a:ln w="9525">
          <a:solidFill>
            <a:srgbClr val="000000"/>
          </a:solidFill>
          <a:prstDash val="solid"/>
        </a:ln>
      </xdr:spPr>
    </xdr:pic>
    <xdr:clientData/>
  </xdr:twoCellAnchor>
  <xdr:twoCellAnchor>
    <xdr:from>
      <xdr:col>8</xdr:col>
      <xdr:colOff>152400</xdr:colOff>
      <xdr:row>89</xdr:row>
      <xdr:rowOff>104775</xdr:rowOff>
    </xdr:from>
    <xdr:to>
      <xdr:col>8</xdr:col>
      <xdr:colOff>1484400</xdr:colOff>
      <xdr:row>89</xdr:row>
      <xdr:rowOff>1436775</xdr:rowOff>
    </xdr:to>
    <xdr:pic>
      <xdr:nvPicPr>
        <xdr:cNvPr id="1081" name="Имя " descr="Descr "/>
        <xdr:cNvPicPr>
          <a:picLocks noChangeAspect="1"/>
        </xdr:cNvPicPr>
      </xdr:nvPicPr>
      <xdr:blipFill>
        <a:blip xmlns:r="http://schemas.openxmlformats.org/officeDocument/2006/relationships" r:embed="rId275"/>
        <a:stretch>
          <a:fillRect/>
        </a:stretch>
      </xdr:blipFill>
      <xdr:spPr>
        <a:xfrm>
          <a:off x="5267325" y="26603325"/>
          <a:ext cx="1332000" cy="1332000"/>
        </a:xfrm>
        <a:prstGeom prst="rect">
          <a:avLst/>
        </a:prstGeom>
        <a:ln w="9525">
          <a:solidFill>
            <a:srgbClr val="000000"/>
          </a:solidFill>
          <a:prstDash val="solid"/>
        </a:ln>
      </xdr:spPr>
    </xdr:pic>
    <xdr:clientData/>
  </xdr:twoCellAnchor>
  <xdr:twoCellAnchor>
    <xdr:from>
      <xdr:col>8</xdr:col>
      <xdr:colOff>152400</xdr:colOff>
      <xdr:row>91</xdr:row>
      <xdr:rowOff>104775</xdr:rowOff>
    </xdr:from>
    <xdr:to>
      <xdr:col>8</xdr:col>
      <xdr:colOff>1484400</xdr:colOff>
      <xdr:row>91</xdr:row>
      <xdr:rowOff>1436775</xdr:rowOff>
    </xdr:to>
    <xdr:pic>
      <xdr:nvPicPr>
        <xdr:cNvPr id="1082" name="Имя " descr="Descr "/>
        <xdr:cNvPicPr>
          <a:picLocks noChangeAspect="1"/>
        </xdr:cNvPicPr>
      </xdr:nvPicPr>
      <xdr:blipFill>
        <a:blip xmlns:r="http://schemas.openxmlformats.org/officeDocument/2006/relationships" r:embed="rId276"/>
        <a:stretch>
          <a:fillRect/>
        </a:stretch>
      </xdr:blipFill>
      <xdr:spPr>
        <a:xfrm>
          <a:off x="5267325" y="28127325"/>
          <a:ext cx="1332000" cy="1332000"/>
        </a:xfrm>
        <a:prstGeom prst="rect">
          <a:avLst/>
        </a:prstGeom>
        <a:ln w="9525">
          <a:solidFill>
            <a:srgbClr val="000000"/>
          </a:solidFill>
          <a:prstDash val="solid"/>
        </a:ln>
      </xdr:spPr>
    </xdr:pic>
    <xdr:clientData/>
  </xdr:twoCellAnchor>
  <xdr:twoCellAnchor>
    <xdr:from>
      <xdr:col>8</xdr:col>
      <xdr:colOff>152400</xdr:colOff>
      <xdr:row>103</xdr:row>
      <xdr:rowOff>104775</xdr:rowOff>
    </xdr:from>
    <xdr:to>
      <xdr:col>8</xdr:col>
      <xdr:colOff>1484400</xdr:colOff>
      <xdr:row>103</xdr:row>
      <xdr:rowOff>1436775</xdr:rowOff>
    </xdr:to>
    <xdr:pic>
      <xdr:nvPicPr>
        <xdr:cNvPr id="1083" name="Имя " descr="Descr "/>
        <xdr:cNvPicPr>
          <a:picLocks noChangeAspect="1"/>
        </xdr:cNvPicPr>
      </xdr:nvPicPr>
      <xdr:blipFill>
        <a:blip xmlns:r="http://schemas.openxmlformats.org/officeDocument/2006/relationships" r:embed="rId277"/>
        <a:stretch>
          <a:fillRect/>
        </a:stretch>
      </xdr:blipFill>
      <xdr:spPr>
        <a:xfrm>
          <a:off x="5267325" y="29651325"/>
          <a:ext cx="1332000" cy="1332000"/>
        </a:xfrm>
        <a:prstGeom prst="rect">
          <a:avLst/>
        </a:prstGeom>
        <a:ln w="9525">
          <a:solidFill>
            <a:srgbClr val="000000"/>
          </a:solidFill>
          <a:prstDash val="solid"/>
        </a:ln>
      </xdr:spPr>
    </xdr:pic>
    <xdr:clientData/>
  </xdr:twoCellAnchor>
  <xdr:twoCellAnchor>
    <xdr:from>
      <xdr:col>8</xdr:col>
      <xdr:colOff>152400</xdr:colOff>
      <xdr:row>109</xdr:row>
      <xdr:rowOff>104775</xdr:rowOff>
    </xdr:from>
    <xdr:to>
      <xdr:col>8</xdr:col>
      <xdr:colOff>1484400</xdr:colOff>
      <xdr:row>109</xdr:row>
      <xdr:rowOff>1436775</xdr:rowOff>
    </xdr:to>
    <xdr:pic>
      <xdr:nvPicPr>
        <xdr:cNvPr id="1084" name="Имя " descr="Descr "/>
        <xdr:cNvPicPr>
          <a:picLocks noChangeAspect="1"/>
        </xdr:cNvPicPr>
      </xdr:nvPicPr>
      <xdr:blipFill>
        <a:blip xmlns:r="http://schemas.openxmlformats.org/officeDocument/2006/relationships" r:embed="rId278"/>
        <a:stretch>
          <a:fillRect/>
        </a:stretch>
      </xdr:blipFill>
      <xdr:spPr>
        <a:xfrm>
          <a:off x="5267325" y="31175325"/>
          <a:ext cx="1332000" cy="1332000"/>
        </a:xfrm>
        <a:prstGeom prst="rect">
          <a:avLst/>
        </a:prstGeom>
        <a:ln w="9525">
          <a:solidFill>
            <a:srgbClr val="000000"/>
          </a:solidFill>
          <a:prstDash val="solid"/>
        </a:ln>
      </xdr:spPr>
    </xdr:pic>
    <xdr:clientData/>
  </xdr:twoCellAnchor>
  <xdr:twoCellAnchor>
    <xdr:from>
      <xdr:col>8</xdr:col>
      <xdr:colOff>152400</xdr:colOff>
      <xdr:row>114</xdr:row>
      <xdr:rowOff>104775</xdr:rowOff>
    </xdr:from>
    <xdr:to>
      <xdr:col>8</xdr:col>
      <xdr:colOff>1484400</xdr:colOff>
      <xdr:row>114</xdr:row>
      <xdr:rowOff>1436775</xdr:rowOff>
    </xdr:to>
    <xdr:pic>
      <xdr:nvPicPr>
        <xdr:cNvPr id="1085" name="Имя " descr="Descr "/>
        <xdr:cNvPicPr>
          <a:picLocks noChangeAspect="1"/>
        </xdr:cNvPicPr>
      </xdr:nvPicPr>
      <xdr:blipFill>
        <a:blip xmlns:r="http://schemas.openxmlformats.org/officeDocument/2006/relationships" r:embed="rId279"/>
        <a:stretch>
          <a:fillRect/>
        </a:stretch>
      </xdr:blipFill>
      <xdr:spPr>
        <a:xfrm>
          <a:off x="5267325" y="32699325"/>
          <a:ext cx="1332000" cy="1332000"/>
        </a:xfrm>
        <a:prstGeom prst="rect">
          <a:avLst/>
        </a:prstGeom>
        <a:ln w="9525">
          <a:solidFill>
            <a:srgbClr val="000000"/>
          </a:solidFill>
          <a:prstDash val="solid"/>
        </a:ln>
      </xdr:spPr>
    </xdr:pic>
    <xdr:clientData/>
  </xdr:twoCellAnchor>
  <xdr:twoCellAnchor>
    <xdr:from>
      <xdr:col>8</xdr:col>
      <xdr:colOff>152400</xdr:colOff>
      <xdr:row>138</xdr:row>
      <xdr:rowOff>104775</xdr:rowOff>
    </xdr:from>
    <xdr:to>
      <xdr:col>8</xdr:col>
      <xdr:colOff>1484400</xdr:colOff>
      <xdr:row>138</xdr:row>
      <xdr:rowOff>1436775</xdr:rowOff>
    </xdr:to>
    <xdr:pic>
      <xdr:nvPicPr>
        <xdr:cNvPr id="1086" name="Имя " descr="Descr "/>
        <xdr:cNvPicPr>
          <a:picLocks noChangeAspect="1"/>
        </xdr:cNvPicPr>
      </xdr:nvPicPr>
      <xdr:blipFill>
        <a:blip xmlns:r="http://schemas.openxmlformats.org/officeDocument/2006/relationships" r:embed="rId280"/>
        <a:stretch>
          <a:fillRect/>
        </a:stretch>
      </xdr:blipFill>
      <xdr:spPr>
        <a:xfrm>
          <a:off x="5267325" y="34223325"/>
          <a:ext cx="1332000" cy="1332000"/>
        </a:xfrm>
        <a:prstGeom prst="rect">
          <a:avLst/>
        </a:prstGeom>
        <a:ln w="9525">
          <a:solidFill>
            <a:srgbClr val="000000"/>
          </a:solidFill>
          <a:prstDash val="solid"/>
        </a:ln>
      </xdr:spPr>
    </xdr:pic>
    <xdr:clientData/>
  </xdr:twoCellAnchor>
  <xdr:twoCellAnchor>
    <xdr:from>
      <xdr:col>8</xdr:col>
      <xdr:colOff>152400</xdr:colOff>
      <xdr:row>123</xdr:row>
      <xdr:rowOff>104775</xdr:rowOff>
    </xdr:from>
    <xdr:to>
      <xdr:col>8</xdr:col>
      <xdr:colOff>1484400</xdr:colOff>
      <xdr:row>123</xdr:row>
      <xdr:rowOff>1436775</xdr:rowOff>
    </xdr:to>
    <xdr:pic>
      <xdr:nvPicPr>
        <xdr:cNvPr id="1087" name="Имя " descr="Descr "/>
        <xdr:cNvPicPr>
          <a:picLocks noChangeAspect="1"/>
        </xdr:cNvPicPr>
      </xdr:nvPicPr>
      <xdr:blipFill>
        <a:blip xmlns:r="http://schemas.openxmlformats.org/officeDocument/2006/relationships" r:embed="rId281"/>
        <a:stretch>
          <a:fillRect/>
        </a:stretch>
      </xdr:blipFill>
      <xdr:spPr>
        <a:xfrm>
          <a:off x="5267325" y="35747325"/>
          <a:ext cx="1332000" cy="1332000"/>
        </a:xfrm>
        <a:prstGeom prst="rect">
          <a:avLst/>
        </a:prstGeom>
        <a:ln w="9525">
          <a:solidFill>
            <a:srgbClr val="000000"/>
          </a:solidFill>
          <a:prstDash val="solid"/>
        </a:ln>
      </xdr:spPr>
    </xdr:pic>
    <xdr:clientData/>
  </xdr:twoCellAnchor>
  <xdr:twoCellAnchor>
    <xdr:from>
      <xdr:col>8</xdr:col>
      <xdr:colOff>152400</xdr:colOff>
      <xdr:row>124</xdr:row>
      <xdr:rowOff>104775</xdr:rowOff>
    </xdr:from>
    <xdr:to>
      <xdr:col>8</xdr:col>
      <xdr:colOff>1484400</xdr:colOff>
      <xdr:row>124</xdr:row>
      <xdr:rowOff>1436775</xdr:rowOff>
    </xdr:to>
    <xdr:pic>
      <xdr:nvPicPr>
        <xdr:cNvPr id="1088" name="Имя " descr="Descr "/>
        <xdr:cNvPicPr>
          <a:picLocks noChangeAspect="1"/>
        </xdr:cNvPicPr>
      </xdr:nvPicPr>
      <xdr:blipFill>
        <a:blip xmlns:r="http://schemas.openxmlformats.org/officeDocument/2006/relationships" r:embed="rId282"/>
        <a:stretch>
          <a:fillRect/>
        </a:stretch>
      </xdr:blipFill>
      <xdr:spPr>
        <a:xfrm>
          <a:off x="5267325" y="37271325"/>
          <a:ext cx="1332000" cy="1332000"/>
        </a:xfrm>
        <a:prstGeom prst="rect">
          <a:avLst/>
        </a:prstGeom>
        <a:ln w="9525">
          <a:solidFill>
            <a:srgbClr val="000000"/>
          </a:solidFill>
          <a:prstDash val="solid"/>
        </a:ln>
      </xdr:spPr>
    </xdr:pic>
    <xdr:clientData/>
  </xdr:twoCellAnchor>
  <xdr:twoCellAnchor>
    <xdr:from>
      <xdr:col>8</xdr:col>
      <xdr:colOff>152400</xdr:colOff>
      <xdr:row>129</xdr:row>
      <xdr:rowOff>104775</xdr:rowOff>
    </xdr:from>
    <xdr:to>
      <xdr:col>8</xdr:col>
      <xdr:colOff>1484400</xdr:colOff>
      <xdr:row>129</xdr:row>
      <xdr:rowOff>1436775</xdr:rowOff>
    </xdr:to>
    <xdr:pic>
      <xdr:nvPicPr>
        <xdr:cNvPr id="1089" name="Имя " descr="Descr "/>
        <xdr:cNvPicPr>
          <a:picLocks noChangeAspect="1"/>
        </xdr:cNvPicPr>
      </xdr:nvPicPr>
      <xdr:blipFill>
        <a:blip xmlns:r="http://schemas.openxmlformats.org/officeDocument/2006/relationships" r:embed="rId283"/>
        <a:stretch>
          <a:fillRect/>
        </a:stretch>
      </xdr:blipFill>
      <xdr:spPr>
        <a:xfrm>
          <a:off x="5267325" y="38795325"/>
          <a:ext cx="1332000" cy="1332000"/>
        </a:xfrm>
        <a:prstGeom prst="rect">
          <a:avLst/>
        </a:prstGeom>
        <a:ln w="9525">
          <a:solidFill>
            <a:srgbClr val="000000"/>
          </a:solidFill>
          <a:prstDash val="solid"/>
        </a:ln>
      </xdr:spPr>
    </xdr:pic>
    <xdr:clientData/>
  </xdr:twoCellAnchor>
  <xdr:twoCellAnchor>
    <xdr:from>
      <xdr:col>8</xdr:col>
      <xdr:colOff>152400</xdr:colOff>
      <xdr:row>133</xdr:row>
      <xdr:rowOff>104775</xdr:rowOff>
    </xdr:from>
    <xdr:to>
      <xdr:col>8</xdr:col>
      <xdr:colOff>1484400</xdr:colOff>
      <xdr:row>133</xdr:row>
      <xdr:rowOff>1436775</xdr:rowOff>
    </xdr:to>
    <xdr:pic>
      <xdr:nvPicPr>
        <xdr:cNvPr id="1090" name="Имя " descr="Descr "/>
        <xdr:cNvPicPr>
          <a:picLocks noChangeAspect="1"/>
        </xdr:cNvPicPr>
      </xdr:nvPicPr>
      <xdr:blipFill>
        <a:blip xmlns:r="http://schemas.openxmlformats.org/officeDocument/2006/relationships" r:embed="rId284"/>
        <a:stretch>
          <a:fillRect/>
        </a:stretch>
      </xdr:blipFill>
      <xdr:spPr>
        <a:xfrm>
          <a:off x="5267325" y="40319325"/>
          <a:ext cx="1332000" cy="1332000"/>
        </a:xfrm>
        <a:prstGeom prst="rect">
          <a:avLst/>
        </a:prstGeom>
        <a:ln w="9525">
          <a:solidFill>
            <a:srgbClr val="000000"/>
          </a:solidFill>
          <a:prstDash val="solid"/>
        </a:ln>
      </xdr:spPr>
    </xdr:pic>
    <xdr:clientData/>
  </xdr:twoCellAnchor>
  <xdr:twoCellAnchor>
    <xdr:from>
      <xdr:col>8</xdr:col>
      <xdr:colOff>152400</xdr:colOff>
      <xdr:row>134</xdr:row>
      <xdr:rowOff>104775</xdr:rowOff>
    </xdr:from>
    <xdr:to>
      <xdr:col>8</xdr:col>
      <xdr:colOff>1484400</xdr:colOff>
      <xdr:row>134</xdr:row>
      <xdr:rowOff>1436775</xdr:rowOff>
    </xdr:to>
    <xdr:pic>
      <xdr:nvPicPr>
        <xdr:cNvPr id="1091" name="Имя " descr="Descr "/>
        <xdr:cNvPicPr>
          <a:picLocks noChangeAspect="1"/>
        </xdr:cNvPicPr>
      </xdr:nvPicPr>
      <xdr:blipFill>
        <a:blip xmlns:r="http://schemas.openxmlformats.org/officeDocument/2006/relationships" r:embed="rId285"/>
        <a:stretch>
          <a:fillRect/>
        </a:stretch>
      </xdr:blipFill>
      <xdr:spPr>
        <a:xfrm>
          <a:off x="5267325" y="41843325"/>
          <a:ext cx="1332000" cy="1332000"/>
        </a:xfrm>
        <a:prstGeom prst="rect">
          <a:avLst/>
        </a:prstGeom>
        <a:ln w="9525">
          <a:solidFill>
            <a:srgbClr val="000000"/>
          </a:solidFill>
          <a:prstDash val="solid"/>
        </a:ln>
      </xdr:spPr>
    </xdr:pic>
    <xdr:clientData/>
  </xdr:twoCellAnchor>
  <xdr:twoCellAnchor>
    <xdr:from>
      <xdr:col>8</xdr:col>
      <xdr:colOff>152400</xdr:colOff>
      <xdr:row>143</xdr:row>
      <xdr:rowOff>104775</xdr:rowOff>
    </xdr:from>
    <xdr:to>
      <xdr:col>8</xdr:col>
      <xdr:colOff>1484400</xdr:colOff>
      <xdr:row>143</xdr:row>
      <xdr:rowOff>1436775</xdr:rowOff>
    </xdr:to>
    <xdr:pic>
      <xdr:nvPicPr>
        <xdr:cNvPr id="1092" name="Имя " descr="Descr "/>
        <xdr:cNvPicPr>
          <a:picLocks noChangeAspect="1"/>
        </xdr:cNvPicPr>
      </xdr:nvPicPr>
      <xdr:blipFill>
        <a:blip xmlns:r="http://schemas.openxmlformats.org/officeDocument/2006/relationships" r:embed="rId286"/>
        <a:stretch>
          <a:fillRect/>
        </a:stretch>
      </xdr:blipFill>
      <xdr:spPr>
        <a:xfrm>
          <a:off x="5267325" y="43367325"/>
          <a:ext cx="1332000" cy="1332000"/>
        </a:xfrm>
        <a:prstGeom prst="rect">
          <a:avLst/>
        </a:prstGeom>
        <a:ln w="9525">
          <a:solidFill>
            <a:srgbClr val="000000"/>
          </a:solidFill>
          <a:prstDash val="solid"/>
        </a:ln>
      </xdr:spPr>
    </xdr:pic>
    <xdr:clientData/>
  </xdr:twoCellAnchor>
  <xdr:twoCellAnchor>
    <xdr:from>
      <xdr:col>8</xdr:col>
      <xdr:colOff>152400</xdr:colOff>
      <xdr:row>144</xdr:row>
      <xdr:rowOff>104775</xdr:rowOff>
    </xdr:from>
    <xdr:to>
      <xdr:col>8</xdr:col>
      <xdr:colOff>1484400</xdr:colOff>
      <xdr:row>144</xdr:row>
      <xdr:rowOff>1436775</xdr:rowOff>
    </xdr:to>
    <xdr:pic>
      <xdr:nvPicPr>
        <xdr:cNvPr id="1093" name="Имя " descr="Descr "/>
        <xdr:cNvPicPr>
          <a:picLocks noChangeAspect="1"/>
        </xdr:cNvPicPr>
      </xdr:nvPicPr>
      <xdr:blipFill>
        <a:blip xmlns:r="http://schemas.openxmlformats.org/officeDocument/2006/relationships" r:embed="rId287"/>
        <a:stretch>
          <a:fillRect/>
        </a:stretch>
      </xdr:blipFill>
      <xdr:spPr>
        <a:xfrm>
          <a:off x="5267325" y="44891325"/>
          <a:ext cx="1332000" cy="1332000"/>
        </a:xfrm>
        <a:prstGeom prst="rect">
          <a:avLst/>
        </a:prstGeom>
        <a:ln w="9525">
          <a:solidFill>
            <a:srgbClr val="000000"/>
          </a:solidFill>
          <a:prstDash val="solid"/>
        </a:ln>
      </xdr:spPr>
    </xdr:pic>
    <xdr:clientData/>
  </xdr:twoCellAnchor>
  <xdr:twoCellAnchor>
    <xdr:from>
      <xdr:col>8</xdr:col>
      <xdr:colOff>152400</xdr:colOff>
      <xdr:row>158</xdr:row>
      <xdr:rowOff>104775</xdr:rowOff>
    </xdr:from>
    <xdr:to>
      <xdr:col>8</xdr:col>
      <xdr:colOff>1484400</xdr:colOff>
      <xdr:row>158</xdr:row>
      <xdr:rowOff>1436775</xdr:rowOff>
    </xdr:to>
    <xdr:pic>
      <xdr:nvPicPr>
        <xdr:cNvPr id="1094" name="Имя " descr="Descr "/>
        <xdr:cNvPicPr>
          <a:picLocks noChangeAspect="1"/>
        </xdr:cNvPicPr>
      </xdr:nvPicPr>
      <xdr:blipFill>
        <a:blip xmlns:r="http://schemas.openxmlformats.org/officeDocument/2006/relationships" r:embed="rId288"/>
        <a:stretch>
          <a:fillRect/>
        </a:stretch>
      </xdr:blipFill>
      <xdr:spPr>
        <a:xfrm>
          <a:off x="5267325" y="46415325"/>
          <a:ext cx="1332000" cy="1332000"/>
        </a:xfrm>
        <a:prstGeom prst="rect">
          <a:avLst/>
        </a:prstGeom>
        <a:ln w="9525">
          <a:solidFill>
            <a:srgbClr val="000000"/>
          </a:solidFill>
          <a:prstDash val="solid"/>
        </a:ln>
      </xdr:spPr>
    </xdr:pic>
    <xdr:clientData/>
  </xdr:twoCellAnchor>
  <xdr:twoCellAnchor>
    <xdr:from>
      <xdr:col>8</xdr:col>
      <xdr:colOff>152400</xdr:colOff>
      <xdr:row>161</xdr:row>
      <xdr:rowOff>104775</xdr:rowOff>
    </xdr:from>
    <xdr:to>
      <xdr:col>8</xdr:col>
      <xdr:colOff>1484400</xdr:colOff>
      <xdr:row>161</xdr:row>
      <xdr:rowOff>1436775</xdr:rowOff>
    </xdr:to>
    <xdr:pic>
      <xdr:nvPicPr>
        <xdr:cNvPr id="1095" name="Имя " descr="Descr "/>
        <xdr:cNvPicPr>
          <a:picLocks noChangeAspect="1"/>
        </xdr:cNvPicPr>
      </xdr:nvPicPr>
      <xdr:blipFill>
        <a:blip xmlns:r="http://schemas.openxmlformats.org/officeDocument/2006/relationships" r:embed="rId289"/>
        <a:stretch>
          <a:fillRect/>
        </a:stretch>
      </xdr:blipFill>
      <xdr:spPr>
        <a:xfrm>
          <a:off x="5267325" y="47939325"/>
          <a:ext cx="1332000" cy="1332000"/>
        </a:xfrm>
        <a:prstGeom prst="rect">
          <a:avLst/>
        </a:prstGeom>
        <a:ln w="9525">
          <a:solidFill>
            <a:srgbClr val="000000"/>
          </a:solidFill>
          <a:prstDash val="solid"/>
        </a:ln>
      </xdr:spPr>
    </xdr:pic>
    <xdr:clientData/>
  </xdr:twoCellAnchor>
  <xdr:twoCellAnchor>
    <xdr:from>
      <xdr:col>8</xdr:col>
      <xdr:colOff>152400</xdr:colOff>
      <xdr:row>162</xdr:row>
      <xdr:rowOff>104775</xdr:rowOff>
    </xdr:from>
    <xdr:to>
      <xdr:col>8</xdr:col>
      <xdr:colOff>1484400</xdr:colOff>
      <xdr:row>162</xdr:row>
      <xdr:rowOff>1436775</xdr:rowOff>
    </xdr:to>
    <xdr:pic>
      <xdr:nvPicPr>
        <xdr:cNvPr id="1096" name="Имя " descr="Descr "/>
        <xdr:cNvPicPr>
          <a:picLocks noChangeAspect="1"/>
        </xdr:cNvPicPr>
      </xdr:nvPicPr>
      <xdr:blipFill>
        <a:blip xmlns:r="http://schemas.openxmlformats.org/officeDocument/2006/relationships" r:embed="rId290"/>
        <a:stretch>
          <a:fillRect/>
        </a:stretch>
      </xdr:blipFill>
      <xdr:spPr>
        <a:xfrm>
          <a:off x="5267325" y="49463325"/>
          <a:ext cx="1332000" cy="1332000"/>
        </a:xfrm>
        <a:prstGeom prst="rect">
          <a:avLst/>
        </a:prstGeom>
        <a:ln w="9525">
          <a:solidFill>
            <a:srgbClr val="000000"/>
          </a:solidFill>
          <a:prstDash val="solid"/>
        </a:ln>
      </xdr:spPr>
    </xdr:pic>
    <xdr:clientData/>
  </xdr:twoCellAnchor>
  <xdr:twoCellAnchor>
    <xdr:from>
      <xdr:col>8</xdr:col>
      <xdr:colOff>152400</xdr:colOff>
      <xdr:row>165</xdr:row>
      <xdr:rowOff>104775</xdr:rowOff>
    </xdr:from>
    <xdr:to>
      <xdr:col>8</xdr:col>
      <xdr:colOff>1484400</xdr:colOff>
      <xdr:row>165</xdr:row>
      <xdr:rowOff>1436775</xdr:rowOff>
    </xdr:to>
    <xdr:pic>
      <xdr:nvPicPr>
        <xdr:cNvPr id="1097" name="Имя " descr="Descr "/>
        <xdr:cNvPicPr>
          <a:picLocks noChangeAspect="1"/>
        </xdr:cNvPicPr>
      </xdr:nvPicPr>
      <xdr:blipFill>
        <a:blip xmlns:r="http://schemas.openxmlformats.org/officeDocument/2006/relationships" r:embed="rId291"/>
        <a:stretch>
          <a:fillRect/>
        </a:stretch>
      </xdr:blipFill>
      <xdr:spPr>
        <a:xfrm>
          <a:off x="5267325" y="50987325"/>
          <a:ext cx="1332000" cy="1332000"/>
        </a:xfrm>
        <a:prstGeom prst="rect">
          <a:avLst/>
        </a:prstGeom>
        <a:ln w="9525">
          <a:solidFill>
            <a:srgbClr val="000000"/>
          </a:solidFill>
          <a:prstDash val="solid"/>
        </a:ln>
      </xdr:spPr>
    </xdr:pic>
    <xdr:clientData/>
  </xdr:twoCellAnchor>
  <xdr:twoCellAnchor>
    <xdr:from>
      <xdr:col>8</xdr:col>
      <xdr:colOff>152400</xdr:colOff>
      <xdr:row>166</xdr:row>
      <xdr:rowOff>104775</xdr:rowOff>
    </xdr:from>
    <xdr:to>
      <xdr:col>8</xdr:col>
      <xdr:colOff>1484400</xdr:colOff>
      <xdr:row>166</xdr:row>
      <xdr:rowOff>1436775</xdr:rowOff>
    </xdr:to>
    <xdr:pic>
      <xdr:nvPicPr>
        <xdr:cNvPr id="1098" name="Имя " descr="Descr "/>
        <xdr:cNvPicPr>
          <a:picLocks noChangeAspect="1"/>
        </xdr:cNvPicPr>
      </xdr:nvPicPr>
      <xdr:blipFill>
        <a:blip xmlns:r="http://schemas.openxmlformats.org/officeDocument/2006/relationships" r:embed="rId292"/>
        <a:stretch>
          <a:fillRect/>
        </a:stretch>
      </xdr:blipFill>
      <xdr:spPr>
        <a:xfrm>
          <a:off x="5267325" y="52511325"/>
          <a:ext cx="1332000" cy="1332000"/>
        </a:xfrm>
        <a:prstGeom prst="rect">
          <a:avLst/>
        </a:prstGeom>
        <a:ln w="9525">
          <a:solidFill>
            <a:srgbClr val="000000"/>
          </a:solidFill>
          <a:prstDash val="solid"/>
        </a:ln>
      </xdr:spPr>
    </xdr:pic>
    <xdr:clientData/>
  </xdr:twoCellAnchor>
  <xdr:twoCellAnchor>
    <xdr:from>
      <xdr:col>8</xdr:col>
      <xdr:colOff>152400</xdr:colOff>
      <xdr:row>167</xdr:row>
      <xdr:rowOff>104775</xdr:rowOff>
    </xdr:from>
    <xdr:to>
      <xdr:col>8</xdr:col>
      <xdr:colOff>1484400</xdr:colOff>
      <xdr:row>167</xdr:row>
      <xdr:rowOff>1436775</xdr:rowOff>
    </xdr:to>
    <xdr:pic>
      <xdr:nvPicPr>
        <xdr:cNvPr id="1099" name="Имя " descr="Descr "/>
        <xdr:cNvPicPr>
          <a:picLocks noChangeAspect="1"/>
        </xdr:cNvPicPr>
      </xdr:nvPicPr>
      <xdr:blipFill>
        <a:blip xmlns:r="http://schemas.openxmlformats.org/officeDocument/2006/relationships" r:embed="rId293"/>
        <a:stretch>
          <a:fillRect/>
        </a:stretch>
      </xdr:blipFill>
      <xdr:spPr>
        <a:xfrm>
          <a:off x="5267325" y="54035325"/>
          <a:ext cx="1332000" cy="1332000"/>
        </a:xfrm>
        <a:prstGeom prst="rect">
          <a:avLst/>
        </a:prstGeom>
        <a:ln w="9525">
          <a:solidFill>
            <a:srgbClr val="000000"/>
          </a:solidFill>
          <a:prstDash val="solid"/>
        </a:ln>
      </xdr:spPr>
    </xdr:pic>
    <xdr:clientData/>
  </xdr:twoCellAnchor>
  <xdr:twoCellAnchor>
    <xdr:from>
      <xdr:col>8</xdr:col>
      <xdr:colOff>152400</xdr:colOff>
      <xdr:row>168</xdr:row>
      <xdr:rowOff>104775</xdr:rowOff>
    </xdr:from>
    <xdr:to>
      <xdr:col>8</xdr:col>
      <xdr:colOff>1484400</xdr:colOff>
      <xdr:row>168</xdr:row>
      <xdr:rowOff>1436775</xdr:rowOff>
    </xdr:to>
    <xdr:pic>
      <xdr:nvPicPr>
        <xdr:cNvPr id="1100" name="Имя " descr="Descr "/>
        <xdr:cNvPicPr>
          <a:picLocks noChangeAspect="1"/>
        </xdr:cNvPicPr>
      </xdr:nvPicPr>
      <xdr:blipFill>
        <a:blip xmlns:r="http://schemas.openxmlformats.org/officeDocument/2006/relationships" r:embed="rId294"/>
        <a:stretch>
          <a:fillRect/>
        </a:stretch>
      </xdr:blipFill>
      <xdr:spPr>
        <a:xfrm>
          <a:off x="5267325" y="55559325"/>
          <a:ext cx="1332000" cy="1332000"/>
        </a:xfrm>
        <a:prstGeom prst="rect">
          <a:avLst/>
        </a:prstGeom>
        <a:ln w="9525">
          <a:solidFill>
            <a:srgbClr val="000000"/>
          </a:solidFill>
          <a:prstDash val="solid"/>
        </a:ln>
      </xdr:spPr>
    </xdr:pic>
    <xdr:clientData/>
  </xdr:twoCellAnchor>
  <xdr:twoCellAnchor>
    <xdr:from>
      <xdr:col>8</xdr:col>
      <xdr:colOff>152400</xdr:colOff>
      <xdr:row>170</xdr:row>
      <xdr:rowOff>104775</xdr:rowOff>
    </xdr:from>
    <xdr:to>
      <xdr:col>8</xdr:col>
      <xdr:colOff>1484400</xdr:colOff>
      <xdr:row>170</xdr:row>
      <xdr:rowOff>1436775</xdr:rowOff>
    </xdr:to>
    <xdr:pic>
      <xdr:nvPicPr>
        <xdr:cNvPr id="1101" name="Имя " descr="Descr "/>
        <xdr:cNvPicPr>
          <a:picLocks noChangeAspect="1"/>
        </xdr:cNvPicPr>
      </xdr:nvPicPr>
      <xdr:blipFill>
        <a:blip xmlns:r="http://schemas.openxmlformats.org/officeDocument/2006/relationships" r:embed="rId295"/>
        <a:stretch>
          <a:fillRect/>
        </a:stretch>
      </xdr:blipFill>
      <xdr:spPr>
        <a:xfrm>
          <a:off x="5267325" y="57083325"/>
          <a:ext cx="1332000" cy="1332000"/>
        </a:xfrm>
        <a:prstGeom prst="rect">
          <a:avLst/>
        </a:prstGeom>
        <a:ln w="9525">
          <a:solidFill>
            <a:srgbClr val="000000"/>
          </a:solidFill>
          <a:prstDash val="solid"/>
        </a:ln>
      </xdr:spPr>
    </xdr:pic>
    <xdr:clientData/>
  </xdr:twoCellAnchor>
  <xdr:twoCellAnchor>
    <xdr:from>
      <xdr:col>8</xdr:col>
      <xdr:colOff>152400</xdr:colOff>
      <xdr:row>171</xdr:row>
      <xdr:rowOff>104775</xdr:rowOff>
    </xdr:from>
    <xdr:to>
      <xdr:col>8</xdr:col>
      <xdr:colOff>1484400</xdr:colOff>
      <xdr:row>171</xdr:row>
      <xdr:rowOff>1436775</xdr:rowOff>
    </xdr:to>
    <xdr:pic>
      <xdr:nvPicPr>
        <xdr:cNvPr id="1102" name="Имя " descr="Descr "/>
        <xdr:cNvPicPr>
          <a:picLocks noChangeAspect="1"/>
        </xdr:cNvPicPr>
      </xdr:nvPicPr>
      <xdr:blipFill>
        <a:blip xmlns:r="http://schemas.openxmlformats.org/officeDocument/2006/relationships" r:embed="rId296"/>
        <a:stretch>
          <a:fillRect/>
        </a:stretch>
      </xdr:blipFill>
      <xdr:spPr>
        <a:xfrm>
          <a:off x="5267325" y="58607325"/>
          <a:ext cx="1332000" cy="1332000"/>
        </a:xfrm>
        <a:prstGeom prst="rect">
          <a:avLst/>
        </a:prstGeom>
        <a:ln w="9525">
          <a:solidFill>
            <a:srgbClr val="000000"/>
          </a:solidFill>
          <a:prstDash val="solid"/>
        </a:ln>
      </xdr:spPr>
    </xdr:pic>
    <xdr:clientData/>
  </xdr:twoCellAnchor>
  <xdr:twoCellAnchor>
    <xdr:from>
      <xdr:col>8</xdr:col>
      <xdr:colOff>152400</xdr:colOff>
      <xdr:row>175</xdr:row>
      <xdr:rowOff>104775</xdr:rowOff>
    </xdr:from>
    <xdr:to>
      <xdr:col>8</xdr:col>
      <xdr:colOff>1484400</xdr:colOff>
      <xdr:row>175</xdr:row>
      <xdr:rowOff>1436775</xdr:rowOff>
    </xdr:to>
    <xdr:pic>
      <xdr:nvPicPr>
        <xdr:cNvPr id="1103" name="Имя " descr="Descr "/>
        <xdr:cNvPicPr>
          <a:picLocks noChangeAspect="1"/>
        </xdr:cNvPicPr>
      </xdr:nvPicPr>
      <xdr:blipFill>
        <a:blip xmlns:r="http://schemas.openxmlformats.org/officeDocument/2006/relationships" r:embed="rId297"/>
        <a:stretch>
          <a:fillRect/>
        </a:stretch>
      </xdr:blipFill>
      <xdr:spPr>
        <a:xfrm>
          <a:off x="5267325" y="60131325"/>
          <a:ext cx="1332000" cy="1332000"/>
        </a:xfrm>
        <a:prstGeom prst="rect">
          <a:avLst/>
        </a:prstGeom>
        <a:ln w="9525">
          <a:solidFill>
            <a:srgbClr val="000000"/>
          </a:solidFill>
          <a:prstDash val="solid"/>
        </a:ln>
      </xdr:spPr>
    </xdr:pic>
    <xdr:clientData/>
  </xdr:twoCellAnchor>
  <xdr:twoCellAnchor>
    <xdr:from>
      <xdr:col>8</xdr:col>
      <xdr:colOff>152400</xdr:colOff>
      <xdr:row>176</xdr:row>
      <xdr:rowOff>104775</xdr:rowOff>
    </xdr:from>
    <xdr:to>
      <xdr:col>8</xdr:col>
      <xdr:colOff>1484400</xdr:colOff>
      <xdr:row>176</xdr:row>
      <xdr:rowOff>1436775</xdr:rowOff>
    </xdr:to>
    <xdr:pic>
      <xdr:nvPicPr>
        <xdr:cNvPr id="1104" name="Имя " descr="Descr "/>
        <xdr:cNvPicPr>
          <a:picLocks noChangeAspect="1"/>
        </xdr:cNvPicPr>
      </xdr:nvPicPr>
      <xdr:blipFill>
        <a:blip xmlns:r="http://schemas.openxmlformats.org/officeDocument/2006/relationships" r:embed="rId298"/>
        <a:stretch>
          <a:fillRect/>
        </a:stretch>
      </xdr:blipFill>
      <xdr:spPr>
        <a:xfrm>
          <a:off x="5267325" y="61655325"/>
          <a:ext cx="1332000" cy="1332000"/>
        </a:xfrm>
        <a:prstGeom prst="rect">
          <a:avLst/>
        </a:prstGeom>
        <a:ln w="9525">
          <a:solidFill>
            <a:srgbClr val="000000"/>
          </a:solidFill>
          <a:prstDash val="solid"/>
        </a:ln>
      </xdr:spPr>
    </xdr:pic>
    <xdr:clientData/>
  </xdr:twoCellAnchor>
  <xdr:twoCellAnchor>
    <xdr:from>
      <xdr:col>8</xdr:col>
      <xdr:colOff>152400</xdr:colOff>
      <xdr:row>178</xdr:row>
      <xdr:rowOff>104775</xdr:rowOff>
    </xdr:from>
    <xdr:to>
      <xdr:col>8</xdr:col>
      <xdr:colOff>1484400</xdr:colOff>
      <xdr:row>178</xdr:row>
      <xdr:rowOff>1436775</xdr:rowOff>
    </xdr:to>
    <xdr:pic>
      <xdr:nvPicPr>
        <xdr:cNvPr id="1105" name="Имя " descr="Descr "/>
        <xdr:cNvPicPr>
          <a:picLocks noChangeAspect="1"/>
        </xdr:cNvPicPr>
      </xdr:nvPicPr>
      <xdr:blipFill>
        <a:blip xmlns:r="http://schemas.openxmlformats.org/officeDocument/2006/relationships" r:embed="rId299"/>
        <a:stretch>
          <a:fillRect/>
        </a:stretch>
      </xdr:blipFill>
      <xdr:spPr>
        <a:xfrm>
          <a:off x="5267325" y="63179325"/>
          <a:ext cx="1332000" cy="1332000"/>
        </a:xfrm>
        <a:prstGeom prst="rect">
          <a:avLst/>
        </a:prstGeom>
        <a:ln w="9525">
          <a:solidFill>
            <a:srgbClr val="000000"/>
          </a:solidFill>
          <a:prstDash val="solid"/>
        </a:ln>
      </xdr:spPr>
    </xdr:pic>
    <xdr:clientData/>
  </xdr:twoCellAnchor>
  <xdr:twoCellAnchor>
    <xdr:from>
      <xdr:col>8</xdr:col>
      <xdr:colOff>152400</xdr:colOff>
      <xdr:row>188</xdr:row>
      <xdr:rowOff>104775</xdr:rowOff>
    </xdr:from>
    <xdr:to>
      <xdr:col>8</xdr:col>
      <xdr:colOff>1484400</xdr:colOff>
      <xdr:row>188</xdr:row>
      <xdr:rowOff>1436775</xdr:rowOff>
    </xdr:to>
    <xdr:pic>
      <xdr:nvPicPr>
        <xdr:cNvPr id="1106" name="Имя " descr="Descr "/>
        <xdr:cNvPicPr>
          <a:picLocks noChangeAspect="1"/>
        </xdr:cNvPicPr>
      </xdr:nvPicPr>
      <xdr:blipFill>
        <a:blip xmlns:r="http://schemas.openxmlformats.org/officeDocument/2006/relationships" r:embed="rId300"/>
        <a:stretch>
          <a:fillRect/>
        </a:stretch>
      </xdr:blipFill>
      <xdr:spPr>
        <a:xfrm>
          <a:off x="5267325" y="64703325"/>
          <a:ext cx="1332000" cy="1332000"/>
        </a:xfrm>
        <a:prstGeom prst="rect">
          <a:avLst/>
        </a:prstGeom>
        <a:ln w="9525">
          <a:solidFill>
            <a:srgbClr val="000000"/>
          </a:solidFill>
          <a:prstDash val="solid"/>
        </a:ln>
      </xdr:spPr>
    </xdr:pic>
    <xdr:clientData/>
  </xdr:twoCellAnchor>
  <xdr:twoCellAnchor>
    <xdr:from>
      <xdr:col>8</xdr:col>
      <xdr:colOff>152400</xdr:colOff>
      <xdr:row>192</xdr:row>
      <xdr:rowOff>104775</xdr:rowOff>
    </xdr:from>
    <xdr:to>
      <xdr:col>8</xdr:col>
      <xdr:colOff>1484400</xdr:colOff>
      <xdr:row>192</xdr:row>
      <xdr:rowOff>1436775</xdr:rowOff>
    </xdr:to>
    <xdr:pic>
      <xdr:nvPicPr>
        <xdr:cNvPr id="1107" name="Имя " descr="Descr "/>
        <xdr:cNvPicPr>
          <a:picLocks noChangeAspect="1"/>
        </xdr:cNvPicPr>
      </xdr:nvPicPr>
      <xdr:blipFill>
        <a:blip xmlns:r="http://schemas.openxmlformats.org/officeDocument/2006/relationships" r:embed="rId301"/>
        <a:stretch>
          <a:fillRect/>
        </a:stretch>
      </xdr:blipFill>
      <xdr:spPr>
        <a:xfrm>
          <a:off x="5267325" y="66227325"/>
          <a:ext cx="1332000" cy="1332000"/>
        </a:xfrm>
        <a:prstGeom prst="rect">
          <a:avLst/>
        </a:prstGeom>
        <a:ln w="9525">
          <a:solidFill>
            <a:srgbClr val="000000"/>
          </a:solidFill>
          <a:prstDash val="solid"/>
        </a:ln>
      </xdr:spPr>
    </xdr:pic>
    <xdr:clientData/>
  </xdr:twoCellAnchor>
  <xdr:twoCellAnchor>
    <xdr:from>
      <xdr:col>8</xdr:col>
      <xdr:colOff>152400</xdr:colOff>
      <xdr:row>193</xdr:row>
      <xdr:rowOff>104775</xdr:rowOff>
    </xdr:from>
    <xdr:to>
      <xdr:col>8</xdr:col>
      <xdr:colOff>1484400</xdr:colOff>
      <xdr:row>193</xdr:row>
      <xdr:rowOff>1436775</xdr:rowOff>
    </xdr:to>
    <xdr:pic>
      <xdr:nvPicPr>
        <xdr:cNvPr id="1108" name="Имя " descr="Descr "/>
        <xdr:cNvPicPr>
          <a:picLocks noChangeAspect="1"/>
        </xdr:cNvPicPr>
      </xdr:nvPicPr>
      <xdr:blipFill>
        <a:blip xmlns:r="http://schemas.openxmlformats.org/officeDocument/2006/relationships" r:embed="rId302"/>
        <a:stretch>
          <a:fillRect/>
        </a:stretch>
      </xdr:blipFill>
      <xdr:spPr>
        <a:xfrm>
          <a:off x="5267325" y="67751325"/>
          <a:ext cx="1332000" cy="1332000"/>
        </a:xfrm>
        <a:prstGeom prst="rect">
          <a:avLst/>
        </a:prstGeom>
        <a:ln w="9525">
          <a:solidFill>
            <a:srgbClr val="000000"/>
          </a:solidFill>
          <a:prstDash val="solid"/>
        </a:ln>
      </xdr:spPr>
    </xdr:pic>
    <xdr:clientData/>
  </xdr:twoCellAnchor>
  <xdr:twoCellAnchor>
    <xdr:from>
      <xdr:col>8</xdr:col>
      <xdr:colOff>152400</xdr:colOff>
      <xdr:row>194</xdr:row>
      <xdr:rowOff>104775</xdr:rowOff>
    </xdr:from>
    <xdr:to>
      <xdr:col>8</xdr:col>
      <xdr:colOff>1484400</xdr:colOff>
      <xdr:row>194</xdr:row>
      <xdr:rowOff>1436775</xdr:rowOff>
    </xdr:to>
    <xdr:pic>
      <xdr:nvPicPr>
        <xdr:cNvPr id="1109" name="Имя " descr="Descr "/>
        <xdr:cNvPicPr>
          <a:picLocks noChangeAspect="1"/>
        </xdr:cNvPicPr>
      </xdr:nvPicPr>
      <xdr:blipFill>
        <a:blip xmlns:r="http://schemas.openxmlformats.org/officeDocument/2006/relationships" r:embed="rId303"/>
        <a:stretch>
          <a:fillRect/>
        </a:stretch>
      </xdr:blipFill>
      <xdr:spPr>
        <a:xfrm>
          <a:off x="5267325" y="69275325"/>
          <a:ext cx="1332000" cy="1332000"/>
        </a:xfrm>
        <a:prstGeom prst="rect">
          <a:avLst/>
        </a:prstGeom>
        <a:ln w="9525">
          <a:solidFill>
            <a:srgbClr val="000000"/>
          </a:solidFill>
          <a:prstDash val="solid"/>
        </a:ln>
      </xdr:spPr>
    </xdr:pic>
    <xdr:clientData/>
  </xdr:twoCellAnchor>
  <xdr:twoCellAnchor>
    <xdr:from>
      <xdr:col>8</xdr:col>
      <xdr:colOff>152400</xdr:colOff>
      <xdr:row>195</xdr:row>
      <xdr:rowOff>104775</xdr:rowOff>
    </xdr:from>
    <xdr:to>
      <xdr:col>8</xdr:col>
      <xdr:colOff>1484400</xdr:colOff>
      <xdr:row>195</xdr:row>
      <xdr:rowOff>1436775</xdr:rowOff>
    </xdr:to>
    <xdr:pic>
      <xdr:nvPicPr>
        <xdr:cNvPr id="1110" name="Имя " descr="Descr "/>
        <xdr:cNvPicPr>
          <a:picLocks noChangeAspect="1"/>
        </xdr:cNvPicPr>
      </xdr:nvPicPr>
      <xdr:blipFill>
        <a:blip xmlns:r="http://schemas.openxmlformats.org/officeDocument/2006/relationships" r:embed="rId304"/>
        <a:stretch>
          <a:fillRect/>
        </a:stretch>
      </xdr:blipFill>
      <xdr:spPr>
        <a:xfrm>
          <a:off x="5267325" y="70799325"/>
          <a:ext cx="1332000" cy="1332000"/>
        </a:xfrm>
        <a:prstGeom prst="rect">
          <a:avLst/>
        </a:prstGeom>
        <a:ln w="9525">
          <a:solidFill>
            <a:srgbClr val="000000"/>
          </a:solidFill>
          <a:prstDash val="solid"/>
        </a:ln>
      </xdr:spPr>
    </xdr:pic>
    <xdr:clientData/>
  </xdr:twoCellAnchor>
  <xdr:twoCellAnchor>
    <xdr:from>
      <xdr:col>8</xdr:col>
      <xdr:colOff>152400</xdr:colOff>
      <xdr:row>196</xdr:row>
      <xdr:rowOff>104775</xdr:rowOff>
    </xdr:from>
    <xdr:to>
      <xdr:col>8</xdr:col>
      <xdr:colOff>1484400</xdr:colOff>
      <xdr:row>196</xdr:row>
      <xdr:rowOff>1436775</xdr:rowOff>
    </xdr:to>
    <xdr:pic>
      <xdr:nvPicPr>
        <xdr:cNvPr id="1111" name="Имя " descr="Descr "/>
        <xdr:cNvPicPr>
          <a:picLocks noChangeAspect="1"/>
        </xdr:cNvPicPr>
      </xdr:nvPicPr>
      <xdr:blipFill>
        <a:blip xmlns:r="http://schemas.openxmlformats.org/officeDocument/2006/relationships" r:embed="rId305"/>
        <a:stretch>
          <a:fillRect/>
        </a:stretch>
      </xdr:blipFill>
      <xdr:spPr>
        <a:xfrm>
          <a:off x="5267325" y="72323325"/>
          <a:ext cx="1332000" cy="1332000"/>
        </a:xfrm>
        <a:prstGeom prst="rect">
          <a:avLst/>
        </a:prstGeom>
        <a:ln w="9525">
          <a:solidFill>
            <a:srgbClr val="000000"/>
          </a:solidFill>
          <a:prstDash val="solid"/>
        </a:ln>
      </xdr:spPr>
    </xdr:pic>
    <xdr:clientData/>
  </xdr:twoCellAnchor>
  <xdr:twoCellAnchor>
    <xdr:from>
      <xdr:col>8</xdr:col>
      <xdr:colOff>152400</xdr:colOff>
      <xdr:row>197</xdr:row>
      <xdr:rowOff>104775</xdr:rowOff>
    </xdr:from>
    <xdr:to>
      <xdr:col>8</xdr:col>
      <xdr:colOff>1484400</xdr:colOff>
      <xdr:row>197</xdr:row>
      <xdr:rowOff>1436775</xdr:rowOff>
    </xdr:to>
    <xdr:pic>
      <xdr:nvPicPr>
        <xdr:cNvPr id="1112" name="Имя " descr="Descr "/>
        <xdr:cNvPicPr>
          <a:picLocks noChangeAspect="1"/>
        </xdr:cNvPicPr>
      </xdr:nvPicPr>
      <xdr:blipFill>
        <a:blip xmlns:r="http://schemas.openxmlformats.org/officeDocument/2006/relationships" r:embed="rId306"/>
        <a:stretch>
          <a:fillRect/>
        </a:stretch>
      </xdr:blipFill>
      <xdr:spPr>
        <a:xfrm>
          <a:off x="5267325" y="73847325"/>
          <a:ext cx="1332000" cy="1332000"/>
        </a:xfrm>
        <a:prstGeom prst="rect">
          <a:avLst/>
        </a:prstGeom>
        <a:ln w="9525">
          <a:solidFill>
            <a:srgbClr val="000000"/>
          </a:solidFill>
          <a:prstDash val="solid"/>
        </a:ln>
      </xdr:spPr>
    </xdr:pic>
    <xdr:clientData/>
  </xdr:twoCellAnchor>
  <xdr:twoCellAnchor>
    <xdr:from>
      <xdr:col>8</xdr:col>
      <xdr:colOff>152400</xdr:colOff>
      <xdr:row>198</xdr:row>
      <xdr:rowOff>104775</xdr:rowOff>
    </xdr:from>
    <xdr:to>
      <xdr:col>8</xdr:col>
      <xdr:colOff>1484400</xdr:colOff>
      <xdr:row>198</xdr:row>
      <xdr:rowOff>1436775</xdr:rowOff>
    </xdr:to>
    <xdr:pic>
      <xdr:nvPicPr>
        <xdr:cNvPr id="1113" name="Имя " descr="Descr "/>
        <xdr:cNvPicPr>
          <a:picLocks noChangeAspect="1"/>
        </xdr:cNvPicPr>
      </xdr:nvPicPr>
      <xdr:blipFill>
        <a:blip xmlns:r="http://schemas.openxmlformats.org/officeDocument/2006/relationships" r:embed="rId307"/>
        <a:stretch>
          <a:fillRect/>
        </a:stretch>
      </xdr:blipFill>
      <xdr:spPr>
        <a:xfrm>
          <a:off x="5267325" y="75371325"/>
          <a:ext cx="1332000" cy="1332000"/>
        </a:xfrm>
        <a:prstGeom prst="rect">
          <a:avLst/>
        </a:prstGeom>
        <a:ln w="9525">
          <a:solidFill>
            <a:srgbClr val="000000"/>
          </a:solidFill>
          <a:prstDash val="solid"/>
        </a:ln>
      </xdr:spPr>
    </xdr:pic>
    <xdr:clientData/>
  </xdr:twoCellAnchor>
  <xdr:twoCellAnchor>
    <xdr:from>
      <xdr:col>8</xdr:col>
      <xdr:colOff>152400</xdr:colOff>
      <xdr:row>199</xdr:row>
      <xdr:rowOff>104775</xdr:rowOff>
    </xdr:from>
    <xdr:to>
      <xdr:col>8</xdr:col>
      <xdr:colOff>1484400</xdr:colOff>
      <xdr:row>199</xdr:row>
      <xdr:rowOff>1436775</xdr:rowOff>
    </xdr:to>
    <xdr:pic>
      <xdr:nvPicPr>
        <xdr:cNvPr id="1114" name="Имя " descr="Descr "/>
        <xdr:cNvPicPr>
          <a:picLocks noChangeAspect="1"/>
        </xdr:cNvPicPr>
      </xdr:nvPicPr>
      <xdr:blipFill>
        <a:blip xmlns:r="http://schemas.openxmlformats.org/officeDocument/2006/relationships" r:embed="rId308"/>
        <a:stretch>
          <a:fillRect/>
        </a:stretch>
      </xdr:blipFill>
      <xdr:spPr>
        <a:xfrm>
          <a:off x="5267325" y="76895325"/>
          <a:ext cx="1332000" cy="1332000"/>
        </a:xfrm>
        <a:prstGeom prst="rect">
          <a:avLst/>
        </a:prstGeom>
        <a:ln w="9525">
          <a:solidFill>
            <a:srgbClr val="000000"/>
          </a:solidFill>
          <a:prstDash val="solid"/>
        </a:ln>
      </xdr:spPr>
    </xdr:pic>
    <xdr:clientData/>
  </xdr:twoCellAnchor>
  <xdr:twoCellAnchor>
    <xdr:from>
      <xdr:col>8</xdr:col>
      <xdr:colOff>152400</xdr:colOff>
      <xdr:row>230</xdr:row>
      <xdr:rowOff>104775</xdr:rowOff>
    </xdr:from>
    <xdr:to>
      <xdr:col>8</xdr:col>
      <xdr:colOff>1484400</xdr:colOff>
      <xdr:row>230</xdr:row>
      <xdr:rowOff>1436775</xdr:rowOff>
    </xdr:to>
    <xdr:pic>
      <xdr:nvPicPr>
        <xdr:cNvPr id="1115" name="Имя " descr="Descr "/>
        <xdr:cNvPicPr>
          <a:picLocks noChangeAspect="1"/>
        </xdr:cNvPicPr>
      </xdr:nvPicPr>
      <xdr:blipFill>
        <a:blip xmlns:r="http://schemas.openxmlformats.org/officeDocument/2006/relationships" r:embed="rId309"/>
        <a:stretch>
          <a:fillRect/>
        </a:stretch>
      </xdr:blipFill>
      <xdr:spPr>
        <a:xfrm>
          <a:off x="5267325" y="78419325"/>
          <a:ext cx="1332000" cy="1332000"/>
        </a:xfrm>
        <a:prstGeom prst="rect">
          <a:avLst/>
        </a:prstGeom>
        <a:ln w="9525">
          <a:solidFill>
            <a:srgbClr val="000000"/>
          </a:solidFill>
          <a:prstDash val="solid"/>
        </a:ln>
      </xdr:spPr>
    </xdr:pic>
    <xdr:clientData/>
  </xdr:twoCellAnchor>
  <xdr:twoCellAnchor>
    <xdr:from>
      <xdr:col>8</xdr:col>
      <xdr:colOff>152400</xdr:colOff>
      <xdr:row>240</xdr:row>
      <xdr:rowOff>104775</xdr:rowOff>
    </xdr:from>
    <xdr:to>
      <xdr:col>8</xdr:col>
      <xdr:colOff>1484400</xdr:colOff>
      <xdr:row>240</xdr:row>
      <xdr:rowOff>1436775</xdr:rowOff>
    </xdr:to>
    <xdr:pic>
      <xdr:nvPicPr>
        <xdr:cNvPr id="1116" name="Имя " descr="Descr "/>
        <xdr:cNvPicPr>
          <a:picLocks noChangeAspect="1"/>
        </xdr:cNvPicPr>
      </xdr:nvPicPr>
      <xdr:blipFill>
        <a:blip xmlns:r="http://schemas.openxmlformats.org/officeDocument/2006/relationships" r:embed="rId310"/>
        <a:stretch>
          <a:fillRect/>
        </a:stretch>
      </xdr:blipFill>
      <xdr:spPr>
        <a:xfrm>
          <a:off x="5267325" y="79943325"/>
          <a:ext cx="1332000" cy="1332000"/>
        </a:xfrm>
        <a:prstGeom prst="rect">
          <a:avLst/>
        </a:prstGeom>
        <a:ln w="9525">
          <a:solidFill>
            <a:srgbClr val="000000"/>
          </a:solidFill>
          <a:prstDash val="solid"/>
        </a:ln>
      </xdr:spPr>
    </xdr:pic>
    <xdr:clientData/>
  </xdr:twoCellAnchor>
  <xdr:twoCellAnchor>
    <xdr:from>
      <xdr:col>8</xdr:col>
      <xdr:colOff>152400</xdr:colOff>
      <xdr:row>250</xdr:row>
      <xdr:rowOff>104775</xdr:rowOff>
    </xdr:from>
    <xdr:to>
      <xdr:col>8</xdr:col>
      <xdr:colOff>1484400</xdr:colOff>
      <xdr:row>250</xdr:row>
      <xdr:rowOff>1436775</xdr:rowOff>
    </xdr:to>
    <xdr:pic>
      <xdr:nvPicPr>
        <xdr:cNvPr id="1117" name="Имя " descr="Descr "/>
        <xdr:cNvPicPr>
          <a:picLocks noChangeAspect="1"/>
        </xdr:cNvPicPr>
      </xdr:nvPicPr>
      <xdr:blipFill>
        <a:blip xmlns:r="http://schemas.openxmlformats.org/officeDocument/2006/relationships" r:embed="rId311"/>
        <a:stretch>
          <a:fillRect/>
        </a:stretch>
      </xdr:blipFill>
      <xdr:spPr>
        <a:xfrm>
          <a:off x="5267325" y="81467325"/>
          <a:ext cx="1332000" cy="1332000"/>
        </a:xfrm>
        <a:prstGeom prst="rect">
          <a:avLst/>
        </a:prstGeom>
        <a:ln w="9525">
          <a:solidFill>
            <a:srgbClr val="000000"/>
          </a:solidFill>
          <a:prstDash val="solid"/>
        </a:ln>
      </xdr:spPr>
    </xdr:pic>
    <xdr:clientData/>
  </xdr:twoCellAnchor>
  <xdr:twoCellAnchor>
    <xdr:from>
      <xdr:col>8</xdr:col>
      <xdr:colOff>152400</xdr:colOff>
      <xdr:row>263</xdr:row>
      <xdr:rowOff>104775</xdr:rowOff>
    </xdr:from>
    <xdr:to>
      <xdr:col>8</xdr:col>
      <xdr:colOff>1484400</xdr:colOff>
      <xdr:row>263</xdr:row>
      <xdr:rowOff>1436775</xdr:rowOff>
    </xdr:to>
    <xdr:pic>
      <xdr:nvPicPr>
        <xdr:cNvPr id="1118" name="Имя " descr="Descr "/>
        <xdr:cNvPicPr>
          <a:picLocks noChangeAspect="1"/>
        </xdr:cNvPicPr>
      </xdr:nvPicPr>
      <xdr:blipFill>
        <a:blip xmlns:r="http://schemas.openxmlformats.org/officeDocument/2006/relationships" r:embed="rId312"/>
        <a:stretch>
          <a:fillRect/>
        </a:stretch>
      </xdr:blipFill>
      <xdr:spPr>
        <a:xfrm>
          <a:off x="5267325" y="82991325"/>
          <a:ext cx="1332000" cy="1332000"/>
        </a:xfrm>
        <a:prstGeom prst="rect">
          <a:avLst/>
        </a:prstGeom>
        <a:ln w="9525">
          <a:solidFill>
            <a:srgbClr val="000000"/>
          </a:solidFill>
          <a:prstDash val="solid"/>
        </a:ln>
      </xdr:spPr>
    </xdr:pic>
    <xdr:clientData/>
  </xdr:twoCellAnchor>
  <xdr:twoCellAnchor>
    <xdr:from>
      <xdr:col>8</xdr:col>
      <xdr:colOff>152400</xdr:colOff>
      <xdr:row>268</xdr:row>
      <xdr:rowOff>104775</xdr:rowOff>
    </xdr:from>
    <xdr:to>
      <xdr:col>8</xdr:col>
      <xdr:colOff>1484400</xdr:colOff>
      <xdr:row>268</xdr:row>
      <xdr:rowOff>1436775</xdr:rowOff>
    </xdr:to>
    <xdr:pic>
      <xdr:nvPicPr>
        <xdr:cNvPr id="1119" name="Имя " descr="Descr "/>
        <xdr:cNvPicPr>
          <a:picLocks noChangeAspect="1"/>
        </xdr:cNvPicPr>
      </xdr:nvPicPr>
      <xdr:blipFill>
        <a:blip xmlns:r="http://schemas.openxmlformats.org/officeDocument/2006/relationships" r:embed="rId313"/>
        <a:stretch>
          <a:fillRect/>
        </a:stretch>
      </xdr:blipFill>
      <xdr:spPr>
        <a:xfrm>
          <a:off x="5267325" y="84515325"/>
          <a:ext cx="1332000" cy="1332000"/>
        </a:xfrm>
        <a:prstGeom prst="rect">
          <a:avLst/>
        </a:prstGeom>
        <a:ln w="9525">
          <a:solidFill>
            <a:srgbClr val="000000"/>
          </a:solidFill>
          <a:prstDash val="solid"/>
        </a:ln>
      </xdr:spPr>
    </xdr:pic>
    <xdr:clientData/>
  </xdr:twoCellAnchor>
  <xdr:twoCellAnchor>
    <xdr:from>
      <xdr:col>8</xdr:col>
      <xdr:colOff>152400</xdr:colOff>
      <xdr:row>269</xdr:row>
      <xdr:rowOff>104775</xdr:rowOff>
    </xdr:from>
    <xdr:to>
      <xdr:col>8</xdr:col>
      <xdr:colOff>1484400</xdr:colOff>
      <xdr:row>269</xdr:row>
      <xdr:rowOff>1436775</xdr:rowOff>
    </xdr:to>
    <xdr:pic>
      <xdr:nvPicPr>
        <xdr:cNvPr id="1120" name="Имя " descr="Descr "/>
        <xdr:cNvPicPr>
          <a:picLocks noChangeAspect="1"/>
        </xdr:cNvPicPr>
      </xdr:nvPicPr>
      <xdr:blipFill>
        <a:blip xmlns:r="http://schemas.openxmlformats.org/officeDocument/2006/relationships" r:embed="rId314"/>
        <a:stretch>
          <a:fillRect/>
        </a:stretch>
      </xdr:blipFill>
      <xdr:spPr>
        <a:xfrm>
          <a:off x="5267325" y="86039325"/>
          <a:ext cx="1332000" cy="1332000"/>
        </a:xfrm>
        <a:prstGeom prst="rect">
          <a:avLst/>
        </a:prstGeom>
        <a:ln w="9525">
          <a:solidFill>
            <a:srgbClr val="000000"/>
          </a:solidFill>
          <a:prstDash val="solid"/>
        </a:ln>
      </xdr:spPr>
    </xdr:pic>
    <xdr:clientData/>
  </xdr:twoCellAnchor>
  <xdr:twoCellAnchor>
    <xdr:from>
      <xdr:col>8</xdr:col>
      <xdr:colOff>152400</xdr:colOff>
      <xdr:row>272</xdr:row>
      <xdr:rowOff>104775</xdr:rowOff>
    </xdr:from>
    <xdr:to>
      <xdr:col>8</xdr:col>
      <xdr:colOff>1484400</xdr:colOff>
      <xdr:row>272</xdr:row>
      <xdr:rowOff>1436775</xdr:rowOff>
    </xdr:to>
    <xdr:pic>
      <xdr:nvPicPr>
        <xdr:cNvPr id="1121" name="Имя " descr="Descr "/>
        <xdr:cNvPicPr>
          <a:picLocks noChangeAspect="1"/>
        </xdr:cNvPicPr>
      </xdr:nvPicPr>
      <xdr:blipFill>
        <a:blip xmlns:r="http://schemas.openxmlformats.org/officeDocument/2006/relationships" r:embed="rId315"/>
        <a:stretch>
          <a:fillRect/>
        </a:stretch>
      </xdr:blipFill>
      <xdr:spPr>
        <a:xfrm>
          <a:off x="5267325" y="87563325"/>
          <a:ext cx="1332000" cy="1332000"/>
        </a:xfrm>
        <a:prstGeom prst="rect">
          <a:avLst/>
        </a:prstGeom>
        <a:ln w="9525">
          <a:solidFill>
            <a:srgbClr val="000000"/>
          </a:solidFill>
          <a:prstDash val="solid"/>
        </a:ln>
      </xdr:spPr>
    </xdr:pic>
    <xdr:clientData/>
  </xdr:twoCellAnchor>
  <xdr:twoCellAnchor>
    <xdr:from>
      <xdr:col>8</xdr:col>
      <xdr:colOff>152400</xdr:colOff>
      <xdr:row>274</xdr:row>
      <xdr:rowOff>104775</xdr:rowOff>
    </xdr:from>
    <xdr:to>
      <xdr:col>8</xdr:col>
      <xdr:colOff>1484400</xdr:colOff>
      <xdr:row>274</xdr:row>
      <xdr:rowOff>1436775</xdr:rowOff>
    </xdr:to>
    <xdr:pic>
      <xdr:nvPicPr>
        <xdr:cNvPr id="1122" name="Имя " descr="Descr "/>
        <xdr:cNvPicPr>
          <a:picLocks noChangeAspect="1"/>
        </xdr:cNvPicPr>
      </xdr:nvPicPr>
      <xdr:blipFill>
        <a:blip xmlns:r="http://schemas.openxmlformats.org/officeDocument/2006/relationships" r:embed="rId316"/>
        <a:stretch>
          <a:fillRect/>
        </a:stretch>
      </xdr:blipFill>
      <xdr:spPr>
        <a:xfrm>
          <a:off x="5267325" y="89087325"/>
          <a:ext cx="1332000" cy="1332000"/>
        </a:xfrm>
        <a:prstGeom prst="rect">
          <a:avLst/>
        </a:prstGeom>
        <a:ln w="9525">
          <a:solidFill>
            <a:srgbClr val="000000"/>
          </a:solidFill>
          <a:prstDash val="solid"/>
        </a:ln>
      </xdr:spPr>
    </xdr:pic>
    <xdr:clientData/>
  </xdr:twoCellAnchor>
  <xdr:twoCellAnchor>
    <xdr:from>
      <xdr:col>8</xdr:col>
      <xdr:colOff>152400</xdr:colOff>
      <xdr:row>278</xdr:row>
      <xdr:rowOff>104775</xdr:rowOff>
    </xdr:from>
    <xdr:to>
      <xdr:col>8</xdr:col>
      <xdr:colOff>1484400</xdr:colOff>
      <xdr:row>278</xdr:row>
      <xdr:rowOff>1436775</xdr:rowOff>
    </xdr:to>
    <xdr:pic>
      <xdr:nvPicPr>
        <xdr:cNvPr id="1123" name="Имя " descr="Descr "/>
        <xdr:cNvPicPr>
          <a:picLocks noChangeAspect="1"/>
        </xdr:cNvPicPr>
      </xdr:nvPicPr>
      <xdr:blipFill>
        <a:blip xmlns:r="http://schemas.openxmlformats.org/officeDocument/2006/relationships" r:embed="rId317"/>
        <a:stretch>
          <a:fillRect/>
        </a:stretch>
      </xdr:blipFill>
      <xdr:spPr>
        <a:xfrm>
          <a:off x="5267325" y="90611325"/>
          <a:ext cx="1332000" cy="1332000"/>
        </a:xfrm>
        <a:prstGeom prst="rect">
          <a:avLst/>
        </a:prstGeom>
        <a:ln w="9525">
          <a:solidFill>
            <a:srgbClr val="000000"/>
          </a:solidFill>
          <a:prstDash val="solid"/>
        </a:ln>
      </xdr:spPr>
    </xdr:pic>
    <xdr:clientData/>
  </xdr:twoCellAnchor>
  <xdr:twoCellAnchor>
    <xdr:from>
      <xdr:col>8</xdr:col>
      <xdr:colOff>152400</xdr:colOff>
      <xdr:row>279</xdr:row>
      <xdr:rowOff>104775</xdr:rowOff>
    </xdr:from>
    <xdr:to>
      <xdr:col>8</xdr:col>
      <xdr:colOff>1484400</xdr:colOff>
      <xdr:row>279</xdr:row>
      <xdr:rowOff>1436775</xdr:rowOff>
    </xdr:to>
    <xdr:pic>
      <xdr:nvPicPr>
        <xdr:cNvPr id="1124" name="Имя " descr="Descr "/>
        <xdr:cNvPicPr>
          <a:picLocks noChangeAspect="1"/>
        </xdr:cNvPicPr>
      </xdr:nvPicPr>
      <xdr:blipFill>
        <a:blip xmlns:r="http://schemas.openxmlformats.org/officeDocument/2006/relationships" r:embed="rId318"/>
        <a:stretch>
          <a:fillRect/>
        </a:stretch>
      </xdr:blipFill>
      <xdr:spPr>
        <a:xfrm>
          <a:off x="5267325" y="92135325"/>
          <a:ext cx="1332000" cy="1332000"/>
        </a:xfrm>
        <a:prstGeom prst="rect">
          <a:avLst/>
        </a:prstGeom>
        <a:ln w="9525">
          <a:solidFill>
            <a:srgbClr val="000000"/>
          </a:solidFill>
          <a:prstDash val="solid"/>
        </a:ln>
      </xdr:spPr>
    </xdr:pic>
    <xdr:clientData/>
  </xdr:twoCellAnchor>
  <xdr:twoCellAnchor>
    <xdr:from>
      <xdr:col>8</xdr:col>
      <xdr:colOff>152400</xdr:colOff>
      <xdr:row>280</xdr:row>
      <xdr:rowOff>104775</xdr:rowOff>
    </xdr:from>
    <xdr:to>
      <xdr:col>8</xdr:col>
      <xdr:colOff>1484400</xdr:colOff>
      <xdr:row>280</xdr:row>
      <xdr:rowOff>1436775</xdr:rowOff>
    </xdr:to>
    <xdr:pic>
      <xdr:nvPicPr>
        <xdr:cNvPr id="1125" name="Имя " descr="Descr "/>
        <xdr:cNvPicPr>
          <a:picLocks noChangeAspect="1"/>
        </xdr:cNvPicPr>
      </xdr:nvPicPr>
      <xdr:blipFill>
        <a:blip xmlns:r="http://schemas.openxmlformats.org/officeDocument/2006/relationships" r:embed="rId319"/>
        <a:stretch>
          <a:fillRect/>
        </a:stretch>
      </xdr:blipFill>
      <xdr:spPr>
        <a:xfrm>
          <a:off x="5267325" y="93659325"/>
          <a:ext cx="1332000" cy="1332000"/>
        </a:xfrm>
        <a:prstGeom prst="rect">
          <a:avLst/>
        </a:prstGeom>
        <a:ln w="9525">
          <a:solidFill>
            <a:srgbClr val="000000"/>
          </a:solidFill>
          <a:prstDash val="solid"/>
        </a:ln>
      </xdr:spPr>
    </xdr:pic>
    <xdr:clientData/>
  </xdr:twoCellAnchor>
  <xdr:twoCellAnchor>
    <xdr:from>
      <xdr:col>8</xdr:col>
      <xdr:colOff>152400</xdr:colOff>
      <xdr:row>282</xdr:row>
      <xdr:rowOff>104775</xdr:rowOff>
    </xdr:from>
    <xdr:to>
      <xdr:col>8</xdr:col>
      <xdr:colOff>1484400</xdr:colOff>
      <xdr:row>282</xdr:row>
      <xdr:rowOff>1436775</xdr:rowOff>
    </xdr:to>
    <xdr:pic>
      <xdr:nvPicPr>
        <xdr:cNvPr id="1126" name="Имя " descr="Descr "/>
        <xdr:cNvPicPr>
          <a:picLocks noChangeAspect="1"/>
        </xdr:cNvPicPr>
      </xdr:nvPicPr>
      <xdr:blipFill>
        <a:blip xmlns:r="http://schemas.openxmlformats.org/officeDocument/2006/relationships" r:embed="rId320"/>
        <a:stretch>
          <a:fillRect/>
        </a:stretch>
      </xdr:blipFill>
      <xdr:spPr>
        <a:xfrm>
          <a:off x="5267325" y="95183325"/>
          <a:ext cx="1332000" cy="1332000"/>
        </a:xfrm>
        <a:prstGeom prst="rect">
          <a:avLst/>
        </a:prstGeom>
        <a:ln w="9525">
          <a:solidFill>
            <a:srgbClr val="000000"/>
          </a:solidFill>
          <a:prstDash val="solid"/>
        </a:ln>
      </xdr:spPr>
    </xdr:pic>
    <xdr:clientData/>
  </xdr:twoCellAnchor>
  <xdr:twoCellAnchor>
    <xdr:from>
      <xdr:col>8</xdr:col>
      <xdr:colOff>152400</xdr:colOff>
      <xdr:row>285</xdr:row>
      <xdr:rowOff>104775</xdr:rowOff>
    </xdr:from>
    <xdr:to>
      <xdr:col>8</xdr:col>
      <xdr:colOff>1484400</xdr:colOff>
      <xdr:row>285</xdr:row>
      <xdr:rowOff>1436775</xdr:rowOff>
    </xdr:to>
    <xdr:pic>
      <xdr:nvPicPr>
        <xdr:cNvPr id="1127" name="Имя " descr="Descr "/>
        <xdr:cNvPicPr>
          <a:picLocks noChangeAspect="1"/>
        </xdr:cNvPicPr>
      </xdr:nvPicPr>
      <xdr:blipFill>
        <a:blip xmlns:r="http://schemas.openxmlformats.org/officeDocument/2006/relationships" r:embed="rId321"/>
        <a:stretch>
          <a:fillRect/>
        </a:stretch>
      </xdr:blipFill>
      <xdr:spPr>
        <a:xfrm>
          <a:off x="5267325" y="96707325"/>
          <a:ext cx="1332000" cy="1332000"/>
        </a:xfrm>
        <a:prstGeom prst="rect">
          <a:avLst/>
        </a:prstGeom>
        <a:ln w="9525">
          <a:solidFill>
            <a:srgbClr val="000000"/>
          </a:solidFill>
          <a:prstDash val="solid"/>
        </a:ln>
      </xdr:spPr>
    </xdr:pic>
    <xdr:clientData/>
  </xdr:twoCellAnchor>
  <xdr:twoCellAnchor>
    <xdr:from>
      <xdr:col>8</xdr:col>
      <xdr:colOff>152400</xdr:colOff>
      <xdr:row>286</xdr:row>
      <xdr:rowOff>104775</xdr:rowOff>
    </xdr:from>
    <xdr:to>
      <xdr:col>8</xdr:col>
      <xdr:colOff>1484400</xdr:colOff>
      <xdr:row>286</xdr:row>
      <xdr:rowOff>1436775</xdr:rowOff>
    </xdr:to>
    <xdr:pic>
      <xdr:nvPicPr>
        <xdr:cNvPr id="1128" name="Имя " descr="Descr "/>
        <xdr:cNvPicPr>
          <a:picLocks noChangeAspect="1"/>
        </xdr:cNvPicPr>
      </xdr:nvPicPr>
      <xdr:blipFill>
        <a:blip xmlns:r="http://schemas.openxmlformats.org/officeDocument/2006/relationships" r:embed="rId322"/>
        <a:stretch>
          <a:fillRect/>
        </a:stretch>
      </xdr:blipFill>
      <xdr:spPr>
        <a:xfrm>
          <a:off x="5267325" y="98231325"/>
          <a:ext cx="1332000" cy="1332000"/>
        </a:xfrm>
        <a:prstGeom prst="rect">
          <a:avLst/>
        </a:prstGeom>
        <a:ln w="9525">
          <a:solidFill>
            <a:srgbClr val="000000"/>
          </a:solidFill>
          <a:prstDash val="solid"/>
        </a:ln>
      </xdr:spPr>
    </xdr:pic>
    <xdr:clientData/>
  </xdr:twoCellAnchor>
  <xdr:twoCellAnchor>
    <xdr:from>
      <xdr:col>8</xdr:col>
      <xdr:colOff>152400</xdr:colOff>
      <xdr:row>292</xdr:row>
      <xdr:rowOff>104775</xdr:rowOff>
    </xdr:from>
    <xdr:to>
      <xdr:col>8</xdr:col>
      <xdr:colOff>1484400</xdr:colOff>
      <xdr:row>292</xdr:row>
      <xdr:rowOff>1436775</xdr:rowOff>
    </xdr:to>
    <xdr:pic>
      <xdr:nvPicPr>
        <xdr:cNvPr id="1129" name="Имя " descr="Descr "/>
        <xdr:cNvPicPr>
          <a:picLocks noChangeAspect="1"/>
        </xdr:cNvPicPr>
      </xdr:nvPicPr>
      <xdr:blipFill>
        <a:blip xmlns:r="http://schemas.openxmlformats.org/officeDocument/2006/relationships" r:embed="rId323"/>
        <a:stretch>
          <a:fillRect/>
        </a:stretch>
      </xdr:blipFill>
      <xdr:spPr>
        <a:xfrm>
          <a:off x="5267325" y="99755325"/>
          <a:ext cx="1332000" cy="1332000"/>
        </a:xfrm>
        <a:prstGeom prst="rect">
          <a:avLst/>
        </a:prstGeom>
        <a:ln w="9525">
          <a:solidFill>
            <a:srgbClr val="000000"/>
          </a:solidFill>
          <a:prstDash val="solid"/>
        </a:ln>
      </xdr:spPr>
    </xdr:pic>
    <xdr:clientData/>
  </xdr:twoCellAnchor>
  <xdr:twoCellAnchor>
    <xdr:from>
      <xdr:col>8</xdr:col>
      <xdr:colOff>152400</xdr:colOff>
      <xdr:row>296</xdr:row>
      <xdr:rowOff>104775</xdr:rowOff>
    </xdr:from>
    <xdr:to>
      <xdr:col>8</xdr:col>
      <xdr:colOff>1484400</xdr:colOff>
      <xdr:row>296</xdr:row>
      <xdr:rowOff>1436775</xdr:rowOff>
    </xdr:to>
    <xdr:pic>
      <xdr:nvPicPr>
        <xdr:cNvPr id="1130" name="Имя " descr="Descr "/>
        <xdr:cNvPicPr>
          <a:picLocks noChangeAspect="1"/>
        </xdr:cNvPicPr>
      </xdr:nvPicPr>
      <xdr:blipFill>
        <a:blip xmlns:r="http://schemas.openxmlformats.org/officeDocument/2006/relationships" r:embed="rId324"/>
        <a:stretch>
          <a:fillRect/>
        </a:stretch>
      </xdr:blipFill>
      <xdr:spPr>
        <a:xfrm>
          <a:off x="5267325" y="101279325"/>
          <a:ext cx="1332000" cy="1332000"/>
        </a:xfrm>
        <a:prstGeom prst="rect">
          <a:avLst/>
        </a:prstGeom>
        <a:ln w="9525">
          <a:solidFill>
            <a:srgbClr val="000000"/>
          </a:solidFill>
          <a:prstDash val="solid"/>
        </a:ln>
      </xdr:spPr>
    </xdr:pic>
    <xdr:clientData/>
  </xdr:twoCellAnchor>
  <xdr:twoCellAnchor>
    <xdr:from>
      <xdr:col>8</xdr:col>
      <xdr:colOff>152400</xdr:colOff>
      <xdr:row>297</xdr:row>
      <xdr:rowOff>104775</xdr:rowOff>
    </xdr:from>
    <xdr:to>
      <xdr:col>8</xdr:col>
      <xdr:colOff>1484400</xdr:colOff>
      <xdr:row>297</xdr:row>
      <xdr:rowOff>1436775</xdr:rowOff>
    </xdr:to>
    <xdr:pic>
      <xdr:nvPicPr>
        <xdr:cNvPr id="1131" name="Имя " descr="Descr "/>
        <xdr:cNvPicPr>
          <a:picLocks noChangeAspect="1"/>
        </xdr:cNvPicPr>
      </xdr:nvPicPr>
      <xdr:blipFill>
        <a:blip xmlns:r="http://schemas.openxmlformats.org/officeDocument/2006/relationships" r:embed="rId325"/>
        <a:stretch>
          <a:fillRect/>
        </a:stretch>
      </xdr:blipFill>
      <xdr:spPr>
        <a:xfrm>
          <a:off x="5267325" y="102803325"/>
          <a:ext cx="1332000" cy="1332000"/>
        </a:xfrm>
        <a:prstGeom prst="rect">
          <a:avLst/>
        </a:prstGeom>
        <a:ln w="9525">
          <a:solidFill>
            <a:srgbClr val="000000"/>
          </a:solidFill>
          <a:prstDash val="solid"/>
        </a:ln>
      </xdr:spPr>
    </xdr:pic>
    <xdr:clientData/>
  </xdr:twoCellAnchor>
  <xdr:twoCellAnchor>
    <xdr:from>
      <xdr:col>8</xdr:col>
      <xdr:colOff>152400</xdr:colOff>
      <xdr:row>312</xdr:row>
      <xdr:rowOff>104775</xdr:rowOff>
    </xdr:from>
    <xdr:to>
      <xdr:col>8</xdr:col>
      <xdr:colOff>1484400</xdr:colOff>
      <xdr:row>312</xdr:row>
      <xdr:rowOff>1436775</xdr:rowOff>
    </xdr:to>
    <xdr:pic>
      <xdr:nvPicPr>
        <xdr:cNvPr id="1132" name="Имя " descr="Descr "/>
        <xdr:cNvPicPr>
          <a:picLocks noChangeAspect="1"/>
        </xdr:cNvPicPr>
      </xdr:nvPicPr>
      <xdr:blipFill>
        <a:blip xmlns:r="http://schemas.openxmlformats.org/officeDocument/2006/relationships" r:embed="rId326"/>
        <a:stretch>
          <a:fillRect/>
        </a:stretch>
      </xdr:blipFill>
      <xdr:spPr>
        <a:xfrm>
          <a:off x="5267325" y="104327325"/>
          <a:ext cx="1332000" cy="1332000"/>
        </a:xfrm>
        <a:prstGeom prst="rect">
          <a:avLst/>
        </a:prstGeom>
        <a:ln w="9525">
          <a:solidFill>
            <a:srgbClr val="000000"/>
          </a:solidFill>
          <a:prstDash val="solid"/>
        </a:ln>
      </xdr:spPr>
    </xdr:pic>
    <xdr:clientData/>
  </xdr:twoCellAnchor>
  <xdr:twoCellAnchor>
    <xdr:from>
      <xdr:col>8</xdr:col>
      <xdr:colOff>152400</xdr:colOff>
      <xdr:row>314</xdr:row>
      <xdr:rowOff>104775</xdr:rowOff>
    </xdr:from>
    <xdr:to>
      <xdr:col>8</xdr:col>
      <xdr:colOff>1484400</xdr:colOff>
      <xdr:row>314</xdr:row>
      <xdr:rowOff>1436775</xdr:rowOff>
    </xdr:to>
    <xdr:pic>
      <xdr:nvPicPr>
        <xdr:cNvPr id="1133" name="Имя " descr="Descr "/>
        <xdr:cNvPicPr>
          <a:picLocks noChangeAspect="1"/>
        </xdr:cNvPicPr>
      </xdr:nvPicPr>
      <xdr:blipFill>
        <a:blip xmlns:r="http://schemas.openxmlformats.org/officeDocument/2006/relationships" r:embed="rId327"/>
        <a:stretch>
          <a:fillRect/>
        </a:stretch>
      </xdr:blipFill>
      <xdr:spPr>
        <a:xfrm>
          <a:off x="5267325" y="105851325"/>
          <a:ext cx="1332000" cy="1332000"/>
        </a:xfrm>
        <a:prstGeom prst="rect">
          <a:avLst/>
        </a:prstGeom>
        <a:ln w="9525">
          <a:solidFill>
            <a:srgbClr val="000000"/>
          </a:solidFill>
          <a:prstDash val="solid"/>
        </a:ln>
      </xdr:spPr>
    </xdr:pic>
    <xdr:clientData/>
  </xdr:twoCellAnchor>
  <xdr:twoCellAnchor>
    <xdr:from>
      <xdr:col>8</xdr:col>
      <xdr:colOff>152400</xdr:colOff>
      <xdr:row>324</xdr:row>
      <xdr:rowOff>104775</xdr:rowOff>
    </xdr:from>
    <xdr:to>
      <xdr:col>8</xdr:col>
      <xdr:colOff>1484400</xdr:colOff>
      <xdr:row>324</xdr:row>
      <xdr:rowOff>1436775</xdr:rowOff>
    </xdr:to>
    <xdr:pic>
      <xdr:nvPicPr>
        <xdr:cNvPr id="1134" name="Имя " descr="Descr "/>
        <xdr:cNvPicPr>
          <a:picLocks noChangeAspect="1"/>
        </xdr:cNvPicPr>
      </xdr:nvPicPr>
      <xdr:blipFill>
        <a:blip xmlns:r="http://schemas.openxmlformats.org/officeDocument/2006/relationships" r:embed="rId328"/>
        <a:stretch>
          <a:fillRect/>
        </a:stretch>
      </xdr:blipFill>
      <xdr:spPr>
        <a:xfrm>
          <a:off x="5267325" y="107375325"/>
          <a:ext cx="1332000" cy="1332000"/>
        </a:xfrm>
        <a:prstGeom prst="rect">
          <a:avLst/>
        </a:prstGeom>
        <a:ln w="9525">
          <a:solidFill>
            <a:srgbClr val="000000"/>
          </a:solidFill>
          <a:prstDash val="solid"/>
        </a:ln>
      </xdr:spPr>
    </xdr:pic>
    <xdr:clientData/>
  </xdr:twoCellAnchor>
  <xdr:twoCellAnchor>
    <xdr:from>
      <xdr:col>8</xdr:col>
      <xdr:colOff>152400</xdr:colOff>
      <xdr:row>325</xdr:row>
      <xdr:rowOff>104775</xdr:rowOff>
    </xdr:from>
    <xdr:to>
      <xdr:col>8</xdr:col>
      <xdr:colOff>1484400</xdr:colOff>
      <xdr:row>325</xdr:row>
      <xdr:rowOff>1436775</xdr:rowOff>
    </xdr:to>
    <xdr:pic>
      <xdr:nvPicPr>
        <xdr:cNvPr id="1135" name="Имя " descr="Descr "/>
        <xdr:cNvPicPr>
          <a:picLocks noChangeAspect="1"/>
        </xdr:cNvPicPr>
      </xdr:nvPicPr>
      <xdr:blipFill>
        <a:blip xmlns:r="http://schemas.openxmlformats.org/officeDocument/2006/relationships" r:embed="rId329"/>
        <a:stretch>
          <a:fillRect/>
        </a:stretch>
      </xdr:blipFill>
      <xdr:spPr>
        <a:xfrm>
          <a:off x="5267325" y="108899325"/>
          <a:ext cx="1332000" cy="1332000"/>
        </a:xfrm>
        <a:prstGeom prst="rect">
          <a:avLst/>
        </a:prstGeom>
        <a:ln w="9525">
          <a:solidFill>
            <a:srgbClr val="000000"/>
          </a:solidFill>
          <a:prstDash val="solid"/>
        </a:ln>
      </xdr:spPr>
    </xdr:pic>
    <xdr:clientData/>
  </xdr:twoCellAnchor>
  <xdr:twoCellAnchor>
    <xdr:from>
      <xdr:col>8</xdr:col>
      <xdr:colOff>152400</xdr:colOff>
      <xdr:row>336</xdr:row>
      <xdr:rowOff>104775</xdr:rowOff>
    </xdr:from>
    <xdr:to>
      <xdr:col>8</xdr:col>
      <xdr:colOff>1484400</xdr:colOff>
      <xdr:row>336</xdr:row>
      <xdr:rowOff>1436775</xdr:rowOff>
    </xdr:to>
    <xdr:pic>
      <xdr:nvPicPr>
        <xdr:cNvPr id="1136" name="Имя " descr="Descr "/>
        <xdr:cNvPicPr>
          <a:picLocks noChangeAspect="1"/>
        </xdr:cNvPicPr>
      </xdr:nvPicPr>
      <xdr:blipFill>
        <a:blip xmlns:r="http://schemas.openxmlformats.org/officeDocument/2006/relationships" r:embed="rId330"/>
        <a:stretch>
          <a:fillRect/>
        </a:stretch>
      </xdr:blipFill>
      <xdr:spPr>
        <a:xfrm>
          <a:off x="5267325" y="110423325"/>
          <a:ext cx="1332000" cy="1332000"/>
        </a:xfrm>
        <a:prstGeom prst="rect">
          <a:avLst/>
        </a:prstGeom>
        <a:ln w="9525">
          <a:solidFill>
            <a:srgbClr val="000000"/>
          </a:solid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cdn.eksmo.ru/v2/ASE000000000891810/COVER/cover1.jpg" TargetMode="External"/><Relationship Id="rId21" Type="http://schemas.openxmlformats.org/officeDocument/2006/relationships/hyperlink" Target="http://cdn.eksmo.ru/v2/ASE000000000883597/COVER/cover1.jpg" TargetMode="External"/><Relationship Id="rId42" Type="http://schemas.openxmlformats.org/officeDocument/2006/relationships/hyperlink" Target="http://cdn.eksmo.ru/v2/ASE000000000874450/COVER/cover1.jpg" TargetMode="External"/><Relationship Id="rId63" Type="http://schemas.openxmlformats.org/officeDocument/2006/relationships/hyperlink" Target="http://cdn.eksmo.ru/v2/ASE000000000882758/COVER/cover1.jpg" TargetMode="External"/><Relationship Id="rId84" Type="http://schemas.openxmlformats.org/officeDocument/2006/relationships/hyperlink" Target="http://cdn.eksmo.ru/v2/ASE000000000881576/COVER/cover1.jpg" TargetMode="External"/><Relationship Id="rId138" Type="http://schemas.openxmlformats.org/officeDocument/2006/relationships/hyperlink" Target="http://cdn.eksmo.ru/v2/ASE000000000888375/COVER/cover1.jpg" TargetMode="External"/><Relationship Id="rId159" Type="http://schemas.openxmlformats.org/officeDocument/2006/relationships/hyperlink" Target="http://cdn.eksmo.ru/v2/ASE000000000888804/COVER/cover1.jpg" TargetMode="External"/><Relationship Id="rId170" Type="http://schemas.openxmlformats.org/officeDocument/2006/relationships/hyperlink" Target="http://cdn.eksmo.ru/v2/ASE000000000844172/COVER/cover1.jpg" TargetMode="External"/><Relationship Id="rId191" Type="http://schemas.openxmlformats.org/officeDocument/2006/relationships/hyperlink" Target="http://cdn.eksmo.ru/v2/ASE000000000873521/COVER/cover1.jpg" TargetMode="External"/><Relationship Id="rId205" Type="http://schemas.openxmlformats.org/officeDocument/2006/relationships/hyperlink" Target="http://cdn.eksmo.ru/v2/ASE000000000894828/COVER/cover1.jpg" TargetMode="External"/><Relationship Id="rId226" Type="http://schemas.openxmlformats.org/officeDocument/2006/relationships/vmlDrawing" Target="../drawings/vmlDrawing1.vml"/><Relationship Id="rId107" Type="http://schemas.openxmlformats.org/officeDocument/2006/relationships/hyperlink" Target="http://cdn.eksmo.ru/v2/ASE000000000870484/COVER/cover1.jpg" TargetMode="External"/><Relationship Id="rId11" Type="http://schemas.openxmlformats.org/officeDocument/2006/relationships/hyperlink" Target="http://cdn.eksmo.ru/v2/ASE000000000875960/COVER/cover1.jpg" TargetMode="External"/><Relationship Id="rId32" Type="http://schemas.openxmlformats.org/officeDocument/2006/relationships/hyperlink" Target="http://cdn.eksmo.ru/v2/ASE000000000885002/COVER/cover1.jpg" TargetMode="External"/><Relationship Id="rId53" Type="http://schemas.openxmlformats.org/officeDocument/2006/relationships/hyperlink" Target="http://cdn.eksmo.ru/v2/ASE000000000895117/COVER/cover1.jpg" TargetMode="External"/><Relationship Id="rId74" Type="http://schemas.openxmlformats.org/officeDocument/2006/relationships/hyperlink" Target="http://cdn.eksmo.ru/v2/ASE000000000862740/COVER/cover1.jpg" TargetMode="External"/><Relationship Id="rId128" Type="http://schemas.openxmlformats.org/officeDocument/2006/relationships/hyperlink" Target="http://cdn.eksmo.ru/v2/ASE000000000888741/COVER/cover1.jpg" TargetMode="External"/><Relationship Id="rId149" Type="http://schemas.openxmlformats.org/officeDocument/2006/relationships/hyperlink" Target="http://cdn.eksmo.ru/v2/ASE000000000724946/COVER/cover1.jpg" TargetMode="External"/><Relationship Id="rId5" Type="http://schemas.openxmlformats.org/officeDocument/2006/relationships/hyperlink" Target="http://cdn.eksmo.ru/v2/ASE000000000876782/COVER/cover1.jpg" TargetMode="External"/><Relationship Id="rId95" Type="http://schemas.openxmlformats.org/officeDocument/2006/relationships/hyperlink" Target="http://cdn.eksmo.ru/v2/ASE000000000888796/COVER/cover1.jpg" TargetMode="External"/><Relationship Id="rId160" Type="http://schemas.openxmlformats.org/officeDocument/2006/relationships/hyperlink" Target="http://cdn.eksmo.ru/v2/ASE000000000883722/COVER/cover1.jpg" TargetMode="External"/><Relationship Id="rId181" Type="http://schemas.openxmlformats.org/officeDocument/2006/relationships/hyperlink" Target="http://cdn.eksmo.ru/v2/ASE000000000873530/COVER/cover1.jpg" TargetMode="External"/><Relationship Id="rId216" Type="http://schemas.openxmlformats.org/officeDocument/2006/relationships/hyperlink" Target="http://cdn.eksmo.ru/v2/ASE000000000892496/COVER/cover1.jpg" TargetMode="External"/><Relationship Id="rId211" Type="http://schemas.openxmlformats.org/officeDocument/2006/relationships/hyperlink" Target="http://cdn.eksmo.ru/v2/ASE000000000888801/COVER/cover1.jpg" TargetMode="External"/><Relationship Id="rId22" Type="http://schemas.openxmlformats.org/officeDocument/2006/relationships/hyperlink" Target="http://cdn.eksmo.ru/v2/ASE000000000857459/COVER/cover1.jpg" TargetMode="External"/><Relationship Id="rId27" Type="http://schemas.openxmlformats.org/officeDocument/2006/relationships/hyperlink" Target="http://cdn.eksmo.ru/v2/ASE000000000883102/COVER/cover1.jpg" TargetMode="External"/><Relationship Id="rId43" Type="http://schemas.openxmlformats.org/officeDocument/2006/relationships/hyperlink" Target="http://cdn.eksmo.ru/v2/ASE000000000846223/COVER/cover1.jpg" TargetMode="External"/><Relationship Id="rId48" Type="http://schemas.openxmlformats.org/officeDocument/2006/relationships/hyperlink" Target="http://cdn.eksmo.ru/v2/ASE000000000890949/COVER/cover1.jpg" TargetMode="External"/><Relationship Id="rId64" Type="http://schemas.openxmlformats.org/officeDocument/2006/relationships/hyperlink" Target="http://cdn.eksmo.ru/v2/ASE000000000701958/COVER/cover1.jpg" TargetMode="External"/><Relationship Id="rId69" Type="http://schemas.openxmlformats.org/officeDocument/2006/relationships/hyperlink" Target="http://cdn.eksmo.ru/v2/ASE000000000716609/COVER/cover1.jpg" TargetMode="External"/><Relationship Id="rId113" Type="http://schemas.openxmlformats.org/officeDocument/2006/relationships/hyperlink" Target="http://cdn.eksmo.ru/v2/ASE000000000895644/COVER/cover1.jpg" TargetMode="External"/><Relationship Id="rId118" Type="http://schemas.openxmlformats.org/officeDocument/2006/relationships/hyperlink" Target="http://cdn.eksmo.ru/v2/ASE000000000886987/COVER/cover1.jpg" TargetMode="External"/><Relationship Id="rId134" Type="http://schemas.openxmlformats.org/officeDocument/2006/relationships/hyperlink" Target="http://cdn.eksmo.ru/v2/ASE000000000896126/COVER/cover1.jpg" TargetMode="External"/><Relationship Id="rId139" Type="http://schemas.openxmlformats.org/officeDocument/2006/relationships/hyperlink" Target="http://cdn.eksmo.ru/v2/ASE000000000886351/COVER/cover1.jpg" TargetMode="External"/><Relationship Id="rId80" Type="http://schemas.openxmlformats.org/officeDocument/2006/relationships/hyperlink" Target="http://cdn.eksmo.ru/v2/ASE000000000889430/COVER/cover1.jpg" TargetMode="External"/><Relationship Id="rId85" Type="http://schemas.openxmlformats.org/officeDocument/2006/relationships/hyperlink" Target="http://cdn.eksmo.ru/v2/ASE000000000871857/COVER/cover1.jpg" TargetMode="External"/><Relationship Id="rId150" Type="http://schemas.openxmlformats.org/officeDocument/2006/relationships/hyperlink" Target="http://cdn.eksmo.ru/v2/ASE000000000883332/COVER/cover1.jpg" TargetMode="External"/><Relationship Id="rId155" Type="http://schemas.openxmlformats.org/officeDocument/2006/relationships/hyperlink" Target="http://cdn.eksmo.ru/v2/ASE000000000855251/COVER/cover1.jpg" TargetMode="External"/><Relationship Id="rId171" Type="http://schemas.openxmlformats.org/officeDocument/2006/relationships/hyperlink" Target="http://cdn.eksmo.ru/v2/ASE000000000845798/COVER/cover1.jpg" TargetMode="External"/><Relationship Id="rId176" Type="http://schemas.openxmlformats.org/officeDocument/2006/relationships/hyperlink" Target="http://cdn.eksmo.ru/v2/ASE000000000890870/COVER/cover1.jpg" TargetMode="External"/><Relationship Id="rId192" Type="http://schemas.openxmlformats.org/officeDocument/2006/relationships/hyperlink" Target="http://cdn.eksmo.ru/v2/ASE000000000894032/COVER/cover1.jpg" TargetMode="External"/><Relationship Id="rId197" Type="http://schemas.openxmlformats.org/officeDocument/2006/relationships/hyperlink" Target="http://cdn.eksmo.ru/v2/ASE000000000874639/COVER/cover1.jpg" TargetMode="External"/><Relationship Id="rId206" Type="http://schemas.openxmlformats.org/officeDocument/2006/relationships/hyperlink" Target="http://cdn.eksmo.ru/v2/ASE000000000881927/COVER/cover1.jpg" TargetMode="External"/><Relationship Id="rId227" Type="http://schemas.openxmlformats.org/officeDocument/2006/relationships/comments" Target="../comments1.xml"/><Relationship Id="rId201" Type="http://schemas.openxmlformats.org/officeDocument/2006/relationships/hyperlink" Target="http://cdn.eksmo.ru/v2/ASE000000000894714/COVER/cover1.jpg" TargetMode="External"/><Relationship Id="rId222" Type="http://schemas.openxmlformats.org/officeDocument/2006/relationships/hyperlink" Target="http://cdn.eksmo.ru/v2/ASE000000000880020/COVER/cover1.jpg" TargetMode="External"/><Relationship Id="rId12" Type="http://schemas.openxmlformats.org/officeDocument/2006/relationships/hyperlink" Target="http://cdn.eksmo.ru/v2/ASE000000000886493/COVER/cover1.jpg" TargetMode="External"/><Relationship Id="rId17" Type="http://schemas.openxmlformats.org/officeDocument/2006/relationships/hyperlink" Target="http://cdn.eksmo.ru/v2/ASE000000000892918/COVER/cover1.jpg" TargetMode="External"/><Relationship Id="rId33" Type="http://schemas.openxmlformats.org/officeDocument/2006/relationships/hyperlink" Target="http://cdn.eksmo.ru/v2/ASE000000000871750/COVER/cover1.jpg" TargetMode="External"/><Relationship Id="rId38" Type="http://schemas.openxmlformats.org/officeDocument/2006/relationships/hyperlink" Target="http://cdn.eksmo.ru/v2/ASE000000000827028/COVER/cover1.jpg" TargetMode="External"/><Relationship Id="rId59" Type="http://schemas.openxmlformats.org/officeDocument/2006/relationships/hyperlink" Target="http://cdn.eksmo.ru/v2/ASE000000000890672/COVER/cover1.jpg" TargetMode="External"/><Relationship Id="rId103" Type="http://schemas.openxmlformats.org/officeDocument/2006/relationships/hyperlink" Target="http://cdn.eksmo.ru/v2/ASE000000000840943/COVER/cover1.jpg" TargetMode="External"/><Relationship Id="rId108" Type="http://schemas.openxmlformats.org/officeDocument/2006/relationships/hyperlink" Target="http://cdn.eksmo.ru/v2/ASE000000000863020/COVER/cover1.jpg" TargetMode="External"/><Relationship Id="rId124" Type="http://schemas.openxmlformats.org/officeDocument/2006/relationships/hyperlink" Target="http://cdn.eksmo.ru/v2/AST000000000172792/COVER/cover1.jpg" TargetMode="External"/><Relationship Id="rId129" Type="http://schemas.openxmlformats.org/officeDocument/2006/relationships/hyperlink" Target="http://cdn.eksmo.ru/v2/ASE000000000886406/COVER/cover1.jpg" TargetMode="External"/><Relationship Id="rId54" Type="http://schemas.openxmlformats.org/officeDocument/2006/relationships/hyperlink" Target="http://cdn.eksmo.ru/v2/ASE000000000889689/COVER/cover1.jpg" TargetMode="External"/><Relationship Id="rId70" Type="http://schemas.openxmlformats.org/officeDocument/2006/relationships/hyperlink" Target="http://cdn.eksmo.ru/v2/ASE000000000885776/COVER/cover1.jpg" TargetMode="External"/><Relationship Id="rId75" Type="http://schemas.openxmlformats.org/officeDocument/2006/relationships/hyperlink" Target="http://cdn.eksmo.ru/v2/ASE000000000842517/COVER/cover1.jpg" TargetMode="External"/><Relationship Id="rId91" Type="http://schemas.openxmlformats.org/officeDocument/2006/relationships/hyperlink" Target="http://cdn.eksmo.ru/v2/ASE000000000867477/COVER/cover1.jpg" TargetMode="External"/><Relationship Id="rId96" Type="http://schemas.openxmlformats.org/officeDocument/2006/relationships/hyperlink" Target="http://cdn.eksmo.ru/v2/ASE000000000892712/COVER/cover1.jpg" TargetMode="External"/><Relationship Id="rId140" Type="http://schemas.openxmlformats.org/officeDocument/2006/relationships/hyperlink" Target="http://cdn.eksmo.ru/v2/ASE000000000866383/COVER/cover1.jpg" TargetMode="External"/><Relationship Id="rId145" Type="http://schemas.openxmlformats.org/officeDocument/2006/relationships/hyperlink" Target="http://cdn.eksmo.ru/v2/ASE000000000874889/COVER/cover1.jpg" TargetMode="External"/><Relationship Id="rId161" Type="http://schemas.openxmlformats.org/officeDocument/2006/relationships/hyperlink" Target="http://cdn.eksmo.ru/v2/ASE000000000895539/COVER/cover1.jpg" TargetMode="External"/><Relationship Id="rId166" Type="http://schemas.openxmlformats.org/officeDocument/2006/relationships/hyperlink" Target="http://cdn.eksmo.ru/v2/ASE000000000839674/COVER/cover1.jpg" TargetMode="External"/><Relationship Id="rId182" Type="http://schemas.openxmlformats.org/officeDocument/2006/relationships/hyperlink" Target="http://cdn.eksmo.ru/v2/ASE000000000895216/COVER/cover1.jpg" TargetMode="External"/><Relationship Id="rId187" Type="http://schemas.openxmlformats.org/officeDocument/2006/relationships/hyperlink" Target="http://cdn.eksmo.ru/v2/ASE000000000881149/COVER/cover1.jpg" TargetMode="External"/><Relationship Id="rId217" Type="http://schemas.openxmlformats.org/officeDocument/2006/relationships/hyperlink" Target="http://cdn.eksmo.ru/v2/ASE000000000895456/COVER/cover1.jpg" TargetMode="External"/><Relationship Id="rId1" Type="http://schemas.openxmlformats.org/officeDocument/2006/relationships/hyperlink" Target="http://cdn.eksmo.ru/v2/ASE000000000879196/COVER/cover1.jpg" TargetMode="External"/><Relationship Id="rId6" Type="http://schemas.openxmlformats.org/officeDocument/2006/relationships/hyperlink" Target="http://cdn.eksmo.ru/v2/ASE000000000852992/COVER/cover1.jpg" TargetMode="External"/><Relationship Id="rId212" Type="http://schemas.openxmlformats.org/officeDocument/2006/relationships/hyperlink" Target="http://cdn.eksmo.ru/v2/ASE000000000895505/COVER/cover1.jpg" TargetMode="External"/><Relationship Id="rId23" Type="http://schemas.openxmlformats.org/officeDocument/2006/relationships/hyperlink" Target="http://cdn.eksmo.ru/v2/ASE000000000886921/COVER/cover1.jpg" TargetMode="External"/><Relationship Id="rId28" Type="http://schemas.openxmlformats.org/officeDocument/2006/relationships/hyperlink" Target="http://cdn.eksmo.ru/v2/ASE000000000883101/COVER/cover1.jpg" TargetMode="External"/><Relationship Id="rId49" Type="http://schemas.openxmlformats.org/officeDocument/2006/relationships/hyperlink" Target="http://cdn.eksmo.ru/v2/ASE000000000882992/COVER/cover1.jpg" TargetMode="External"/><Relationship Id="rId114" Type="http://schemas.openxmlformats.org/officeDocument/2006/relationships/hyperlink" Target="http://cdn.eksmo.ru/v2/ASE000000000895733/COVER/cover1.jpg" TargetMode="External"/><Relationship Id="rId119" Type="http://schemas.openxmlformats.org/officeDocument/2006/relationships/hyperlink" Target="http://cdn.eksmo.ru/v2/ASE000000000891856/COVER/cover1.jpg" TargetMode="External"/><Relationship Id="rId44" Type="http://schemas.openxmlformats.org/officeDocument/2006/relationships/hyperlink" Target="http://cdn.eksmo.ru/v2/ASE000000000719238/COVER/cover1.jpg" TargetMode="External"/><Relationship Id="rId60" Type="http://schemas.openxmlformats.org/officeDocument/2006/relationships/hyperlink" Target="http://cdn.eksmo.ru/v2/ASE000000000866370/COVER/cover1.jpg" TargetMode="External"/><Relationship Id="rId65" Type="http://schemas.openxmlformats.org/officeDocument/2006/relationships/hyperlink" Target="http://cdn.eksmo.ru/v2/ASE000000000881819/COVER/cover1.jpg" TargetMode="External"/><Relationship Id="rId81" Type="http://schemas.openxmlformats.org/officeDocument/2006/relationships/hyperlink" Target="http://cdn.eksmo.ru/v2/ASE000000000892100/COVER/cover1.jpg" TargetMode="External"/><Relationship Id="rId86" Type="http://schemas.openxmlformats.org/officeDocument/2006/relationships/hyperlink" Target="http://cdn.eksmo.ru/v2/ASE000000000876473/COVER/cover1.jpg" TargetMode="External"/><Relationship Id="rId130" Type="http://schemas.openxmlformats.org/officeDocument/2006/relationships/hyperlink" Target="http://cdn.eksmo.ru/v2/ASE000000000881310/COVER/cover1.jpg" TargetMode="External"/><Relationship Id="rId135" Type="http://schemas.openxmlformats.org/officeDocument/2006/relationships/hyperlink" Target="http://cdn.eksmo.ru/v2/ASE000000000892901/COVER/cover1.jpg" TargetMode="External"/><Relationship Id="rId151" Type="http://schemas.openxmlformats.org/officeDocument/2006/relationships/hyperlink" Target="http://cdn.eksmo.ru/v2/ASE000000000886375/COVER/cover1.jpg" TargetMode="External"/><Relationship Id="rId156" Type="http://schemas.openxmlformats.org/officeDocument/2006/relationships/hyperlink" Target="http://cdn.eksmo.ru/v2/ASE000000000895804/COVER/cover1.jpg" TargetMode="External"/><Relationship Id="rId177" Type="http://schemas.openxmlformats.org/officeDocument/2006/relationships/hyperlink" Target="http://cdn.eksmo.ru/v2/ASE000000000720412/COVER/cover1.jpg" TargetMode="External"/><Relationship Id="rId198" Type="http://schemas.openxmlformats.org/officeDocument/2006/relationships/hyperlink" Target="http://cdn.eksmo.ru/v2/ASE000000000894715/COVER/cover1.jpg" TargetMode="External"/><Relationship Id="rId172" Type="http://schemas.openxmlformats.org/officeDocument/2006/relationships/hyperlink" Target="http://cdn.eksmo.ru/v2/ASE000000000858893/COVER/cover1.jpg" TargetMode="External"/><Relationship Id="rId193" Type="http://schemas.openxmlformats.org/officeDocument/2006/relationships/hyperlink" Target="http://cdn.eksmo.ru/v2/ASE000000000831692/COVER/cover1.jpg" TargetMode="External"/><Relationship Id="rId202" Type="http://schemas.openxmlformats.org/officeDocument/2006/relationships/hyperlink" Target="http://cdn.eksmo.ru/v2/ASE000000000878843/COVER/cover1.jpg" TargetMode="External"/><Relationship Id="rId207" Type="http://schemas.openxmlformats.org/officeDocument/2006/relationships/hyperlink" Target="http://cdn.eksmo.ru/v2/ASE000000000870137/COVER/cover1.jpg" TargetMode="External"/><Relationship Id="rId223" Type="http://schemas.openxmlformats.org/officeDocument/2006/relationships/hyperlink" Target="http://cdn.eksmo.ru/v2/ASE000000000718024/COVER/cover1.jpg" TargetMode="External"/><Relationship Id="rId13" Type="http://schemas.openxmlformats.org/officeDocument/2006/relationships/hyperlink" Target="http://cdn.eksmo.ru/v2/ASE000000000894384/COVER/cover1.jpg" TargetMode="External"/><Relationship Id="rId18" Type="http://schemas.openxmlformats.org/officeDocument/2006/relationships/hyperlink" Target="http://cdn.eksmo.ru/v2/ASE000000000896073/COVER/cover1.jpg" TargetMode="External"/><Relationship Id="rId39" Type="http://schemas.openxmlformats.org/officeDocument/2006/relationships/hyperlink" Target="http://cdn.eksmo.ru/v2/ASE000000000872348/COVER/cover1.jpg" TargetMode="External"/><Relationship Id="rId109" Type="http://schemas.openxmlformats.org/officeDocument/2006/relationships/hyperlink" Target="http://cdn.eksmo.ru/v2/ASE000000000865926/COVER/cover1.jpg" TargetMode="External"/><Relationship Id="rId34" Type="http://schemas.openxmlformats.org/officeDocument/2006/relationships/hyperlink" Target="http://cdn.eksmo.ru/v2/ASE000000000885757/COVER/cover1.jpg" TargetMode="External"/><Relationship Id="rId50" Type="http://schemas.openxmlformats.org/officeDocument/2006/relationships/hyperlink" Target="http://cdn.eksmo.ru/v2/ASE000000000887350/COVER/cover1.jpg" TargetMode="External"/><Relationship Id="rId55" Type="http://schemas.openxmlformats.org/officeDocument/2006/relationships/hyperlink" Target="http://cdn.eksmo.ru/v2/ASE000000000894050/COVER/cover1.jpg" TargetMode="External"/><Relationship Id="rId76" Type="http://schemas.openxmlformats.org/officeDocument/2006/relationships/hyperlink" Target="http://cdn.eksmo.ru/v2/ASE000000000884087/COVER/cover1.jpg" TargetMode="External"/><Relationship Id="rId97" Type="http://schemas.openxmlformats.org/officeDocument/2006/relationships/hyperlink" Target="http://cdn.eksmo.ru/v2/ASE000000000880889/COVER/cover1.jpg" TargetMode="External"/><Relationship Id="rId104" Type="http://schemas.openxmlformats.org/officeDocument/2006/relationships/hyperlink" Target="http://cdn.eksmo.ru/v2/ASE000000000895964/COVER/cover1.jpg" TargetMode="External"/><Relationship Id="rId120" Type="http://schemas.openxmlformats.org/officeDocument/2006/relationships/hyperlink" Target="http://cdn.eksmo.ru/v2/ASE000000000884605/COVER/cover1.jpg" TargetMode="External"/><Relationship Id="rId125" Type="http://schemas.openxmlformats.org/officeDocument/2006/relationships/hyperlink" Target="http://cdn.eksmo.ru/v2/ASE000000000882538/COVER/cover1.jpg" TargetMode="External"/><Relationship Id="rId141" Type="http://schemas.openxmlformats.org/officeDocument/2006/relationships/hyperlink" Target="http://cdn.eksmo.ru/v2/ASE000000000895045/COVER/cover1.jpg" TargetMode="External"/><Relationship Id="rId146" Type="http://schemas.openxmlformats.org/officeDocument/2006/relationships/hyperlink" Target="http://cdn.eksmo.ru/v2/ASE000000000709611/COVER/cover1.jpg" TargetMode="External"/><Relationship Id="rId167" Type="http://schemas.openxmlformats.org/officeDocument/2006/relationships/hyperlink" Target="http://cdn.eksmo.ru/v2/ASE000000000895699/COVER/cover1.jpg" TargetMode="External"/><Relationship Id="rId188" Type="http://schemas.openxmlformats.org/officeDocument/2006/relationships/hyperlink" Target="http://cdn.eksmo.ru/v2/ASE000000000846858/COVER/cover1.jpg" TargetMode="External"/><Relationship Id="rId7" Type="http://schemas.openxmlformats.org/officeDocument/2006/relationships/hyperlink" Target="http://cdn.eksmo.ru/v2/ASE000000000877398/COVER/cover1.jpg" TargetMode="External"/><Relationship Id="rId71" Type="http://schemas.openxmlformats.org/officeDocument/2006/relationships/hyperlink" Target="http://cdn.eksmo.ru/v2/ASE000000000896052/COVER/cover1.jpg" TargetMode="External"/><Relationship Id="rId92" Type="http://schemas.openxmlformats.org/officeDocument/2006/relationships/hyperlink" Target="http://cdn.eksmo.ru/v2/ASE000000000878856/COVER/cover1.jpg" TargetMode="External"/><Relationship Id="rId162" Type="http://schemas.openxmlformats.org/officeDocument/2006/relationships/hyperlink" Target="http://cdn.eksmo.ru/v2/ASE000000000893876/COVER/cover1.jpg" TargetMode="External"/><Relationship Id="rId183" Type="http://schemas.openxmlformats.org/officeDocument/2006/relationships/hyperlink" Target="http://cdn.eksmo.ru/v2/ASE000000000889781/COVER/cover1.jpg" TargetMode="External"/><Relationship Id="rId213" Type="http://schemas.openxmlformats.org/officeDocument/2006/relationships/hyperlink" Target="http://cdn.eksmo.ru/v2/ASE000000000878556/COVER/cover1.jpg" TargetMode="External"/><Relationship Id="rId218" Type="http://schemas.openxmlformats.org/officeDocument/2006/relationships/hyperlink" Target="http://cdn.eksmo.ru/v2/ASE000000000874132/COVER/cover1.jpg" TargetMode="External"/><Relationship Id="rId2" Type="http://schemas.openxmlformats.org/officeDocument/2006/relationships/hyperlink" Target="http://cdn.eksmo.ru/v2/ASE000000000882815/COVER/cover1.jpg" TargetMode="External"/><Relationship Id="rId29" Type="http://schemas.openxmlformats.org/officeDocument/2006/relationships/hyperlink" Target="http://cdn.eksmo.ru/v2/ASE000000000871621/COVER/cover1.jpg" TargetMode="External"/><Relationship Id="rId24" Type="http://schemas.openxmlformats.org/officeDocument/2006/relationships/hyperlink" Target="http://cdn.eksmo.ru/v2/ASE000000000883406/COVER/cover1.jpg" TargetMode="External"/><Relationship Id="rId40" Type="http://schemas.openxmlformats.org/officeDocument/2006/relationships/hyperlink" Target="http://cdn.eksmo.ru/v2/ASE000000000832244/COVER/cover1.jpg" TargetMode="External"/><Relationship Id="rId45" Type="http://schemas.openxmlformats.org/officeDocument/2006/relationships/hyperlink" Target="http://cdn.eksmo.ru/v2/ASE000000000892012/COVER/cover1.jpg" TargetMode="External"/><Relationship Id="rId66" Type="http://schemas.openxmlformats.org/officeDocument/2006/relationships/hyperlink" Target="http://cdn.eksmo.ru/v2/ASE000000000894774/COVER/cover1.jpg" TargetMode="External"/><Relationship Id="rId87" Type="http://schemas.openxmlformats.org/officeDocument/2006/relationships/hyperlink" Target="http://cdn.eksmo.ru/v2/ASE000000000883985/COVER/cover1.jpg" TargetMode="External"/><Relationship Id="rId110" Type="http://schemas.openxmlformats.org/officeDocument/2006/relationships/hyperlink" Target="http://cdn.eksmo.ru/v2/ASE000000000853937/COVER/cover1.jpg" TargetMode="External"/><Relationship Id="rId115" Type="http://schemas.openxmlformats.org/officeDocument/2006/relationships/hyperlink" Target="http://cdn.eksmo.ru/v2/ASE000000000841391/COVER/cover1.jpg" TargetMode="External"/><Relationship Id="rId131" Type="http://schemas.openxmlformats.org/officeDocument/2006/relationships/hyperlink" Target="http://cdn.eksmo.ru/v2/ASE000000000884918/COVER/cover1.jpg" TargetMode="External"/><Relationship Id="rId136" Type="http://schemas.openxmlformats.org/officeDocument/2006/relationships/hyperlink" Target="http://cdn.eksmo.ru/v2/ASE000000000828877/COVER/cover1.jpg" TargetMode="External"/><Relationship Id="rId157" Type="http://schemas.openxmlformats.org/officeDocument/2006/relationships/hyperlink" Target="http://cdn.eksmo.ru/v2/ASE000000000894217/COVER/cover1.jpg" TargetMode="External"/><Relationship Id="rId178" Type="http://schemas.openxmlformats.org/officeDocument/2006/relationships/hyperlink" Target="http://cdn.eksmo.ru/v2/ASE000000000840738/COVER/cover1.jpg" TargetMode="External"/><Relationship Id="rId61" Type="http://schemas.openxmlformats.org/officeDocument/2006/relationships/hyperlink" Target="http://cdn.eksmo.ru/v2/ASE000000000835532/COVER/cover1.jpg" TargetMode="External"/><Relationship Id="rId82" Type="http://schemas.openxmlformats.org/officeDocument/2006/relationships/hyperlink" Target="http://cdn.eksmo.ru/v2/ASE000000000879641/COVER/cover1.jpg" TargetMode="External"/><Relationship Id="rId152" Type="http://schemas.openxmlformats.org/officeDocument/2006/relationships/hyperlink" Target="http://cdn.eksmo.ru/v2/ASE000000000881988/COVER/cover1.jpg" TargetMode="External"/><Relationship Id="rId173" Type="http://schemas.openxmlformats.org/officeDocument/2006/relationships/hyperlink" Target="http://cdn.eksmo.ru/v2/ASE000000000877395/COVER/cover1.jpg" TargetMode="External"/><Relationship Id="rId194" Type="http://schemas.openxmlformats.org/officeDocument/2006/relationships/hyperlink" Target="http://cdn.eksmo.ru/v2/ASE000000000895700/COVER/cover1.jpg" TargetMode="External"/><Relationship Id="rId199" Type="http://schemas.openxmlformats.org/officeDocument/2006/relationships/hyperlink" Target="http://cdn.eksmo.ru/v2/ASE000000000894711/COVER/cover1.jpg" TargetMode="External"/><Relationship Id="rId203" Type="http://schemas.openxmlformats.org/officeDocument/2006/relationships/hyperlink" Target="http://cdn.eksmo.ru/v2/ASE000000000893911/COVER/cover1.jpg" TargetMode="External"/><Relationship Id="rId208" Type="http://schemas.openxmlformats.org/officeDocument/2006/relationships/hyperlink" Target="http://cdn.eksmo.ru/v2/ASE000000000706315/COVER/cover1.jpg" TargetMode="External"/><Relationship Id="rId19" Type="http://schemas.openxmlformats.org/officeDocument/2006/relationships/hyperlink" Target="http://cdn.eksmo.ru/v2/ASE000000000896090/COVER/cover1.jpg" TargetMode="External"/><Relationship Id="rId224" Type="http://schemas.openxmlformats.org/officeDocument/2006/relationships/printerSettings" Target="../printerSettings/printerSettings1.bin"/><Relationship Id="rId14" Type="http://schemas.openxmlformats.org/officeDocument/2006/relationships/hyperlink" Target="http://cdn.eksmo.ru/v2/ASE000000000879618/COVER/cover1.jpg" TargetMode="External"/><Relationship Id="rId30" Type="http://schemas.openxmlformats.org/officeDocument/2006/relationships/hyperlink" Target="http://cdn.eksmo.ru/v2/ASE000000000882728/COVER/cover1.jpg" TargetMode="External"/><Relationship Id="rId35" Type="http://schemas.openxmlformats.org/officeDocument/2006/relationships/hyperlink" Target="http://cdn.eksmo.ru/v2/ASE000000000872057/COVER/cover1.jpg" TargetMode="External"/><Relationship Id="rId56" Type="http://schemas.openxmlformats.org/officeDocument/2006/relationships/hyperlink" Target="http://cdn.eksmo.ru/v2/ASE000000000866483/COVER/cover1.jpg" TargetMode="External"/><Relationship Id="rId77" Type="http://schemas.openxmlformats.org/officeDocument/2006/relationships/hyperlink" Target="http://cdn.eksmo.ru/v2/ASE000000000894932/COVER/cover1.jpg" TargetMode="External"/><Relationship Id="rId100" Type="http://schemas.openxmlformats.org/officeDocument/2006/relationships/hyperlink" Target="http://cdn.eksmo.ru/v2/ASE000000000870504/COVER/cover1.jpg" TargetMode="External"/><Relationship Id="rId105" Type="http://schemas.openxmlformats.org/officeDocument/2006/relationships/hyperlink" Target="http://cdn.eksmo.ru/v2/ASE000000000896146/COVER/cover1.jpg" TargetMode="External"/><Relationship Id="rId126" Type="http://schemas.openxmlformats.org/officeDocument/2006/relationships/hyperlink" Target="http://cdn.eksmo.ru/v2/ASE000000000888990/COVER/cover1.jpg" TargetMode="External"/><Relationship Id="rId147" Type="http://schemas.openxmlformats.org/officeDocument/2006/relationships/hyperlink" Target="http://cdn.eksmo.ru/v2/ASE000000000871797/COVER/cover1.jpg" TargetMode="External"/><Relationship Id="rId168" Type="http://schemas.openxmlformats.org/officeDocument/2006/relationships/hyperlink" Target="http://cdn.eksmo.ru/v2/ASE000000000895652/COVER/cover1.jpg" TargetMode="External"/><Relationship Id="rId8" Type="http://schemas.openxmlformats.org/officeDocument/2006/relationships/hyperlink" Target="http://cdn.eksmo.ru/v2/ASE000000000861662/COVER/cover1.jpg" TargetMode="External"/><Relationship Id="rId51" Type="http://schemas.openxmlformats.org/officeDocument/2006/relationships/hyperlink" Target="http://cdn.eksmo.ru/v2/ASE000000000880163/COVER/cover1.jpg" TargetMode="External"/><Relationship Id="rId72" Type="http://schemas.openxmlformats.org/officeDocument/2006/relationships/hyperlink" Target="http://cdn.eksmo.ru/v2/ASE000000000895801/COVER/cover1.jpg" TargetMode="External"/><Relationship Id="rId93" Type="http://schemas.openxmlformats.org/officeDocument/2006/relationships/hyperlink" Target="http://cdn.eksmo.ru/v2/ASE000000000869998/COVER/cover1.jpg" TargetMode="External"/><Relationship Id="rId98" Type="http://schemas.openxmlformats.org/officeDocument/2006/relationships/hyperlink" Target="http://cdn.eksmo.ru/v2/ASE000000000894001/COVER/cover1.jpg" TargetMode="External"/><Relationship Id="rId121" Type="http://schemas.openxmlformats.org/officeDocument/2006/relationships/hyperlink" Target="http://cdn.eksmo.ru/v2/ASE000000000858661/COVER/cover1.jpg" TargetMode="External"/><Relationship Id="rId142" Type="http://schemas.openxmlformats.org/officeDocument/2006/relationships/hyperlink" Target="http://cdn.eksmo.ru/v2/ASE000000000892529/COVER/cover1.jpg" TargetMode="External"/><Relationship Id="rId163" Type="http://schemas.openxmlformats.org/officeDocument/2006/relationships/hyperlink" Target="http://cdn.eksmo.ru/v2/ASE000000000837949/COVER/cover1.jpg" TargetMode="External"/><Relationship Id="rId184" Type="http://schemas.openxmlformats.org/officeDocument/2006/relationships/hyperlink" Target="http://cdn.eksmo.ru/v2/ASE000000000895746/COVER/cover1.jpg" TargetMode="External"/><Relationship Id="rId189" Type="http://schemas.openxmlformats.org/officeDocument/2006/relationships/hyperlink" Target="http://cdn.eksmo.ru/v2/ASE000000000866062/COVER/cover1.jpg" TargetMode="External"/><Relationship Id="rId219" Type="http://schemas.openxmlformats.org/officeDocument/2006/relationships/hyperlink" Target="http://cdn.eksmo.ru/v2/ASE000000000873335/COVER/cover1.jpg" TargetMode="External"/><Relationship Id="rId3" Type="http://schemas.openxmlformats.org/officeDocument/2006/relationships/hyperlink" Target="http://cdn.eksmo.ru/v2/ASE000000000885616/COVER/cover1.jpg" TargetMode="External"/><Relationship Id="rId214" Type="http://schemas.openxmlformats.org/officeDocument/2006/relationships/hyperlink" Target="http://cdn.eksmo.ru/v2/ASE000000000884537/COVER/cover1.jpg" TargetMode="External"/><Relationship Id="rId25" Type="http://schemas.openxmlformats.org/officeDocument/2006/relationships/hyperlink" Target="http://cdn.eksmo.ru/v2/ASE000000000888163/COVER/cover1.jpg" TargetMode="External"/><Relationship Id="rId46" Type="http://schemas.openxmlformats.org/officeDocument/2006/relationships/hyperlink" Target="http://cdn.eksmo.ru/v2/ASE000000000871982/COVER/cover1.jpg" TargetMode="External"/><Relationship Id="rId67" Type="http://schemas.openxmlformats.org/officeDocument/2006/relationships/hyperlink" Target="http://cdn.eksmo.ru/v2/ASE000000000894952/COVER/cover1.jpg" TargetMode="External"/><Relationship Id="rId116" Type="http://schemas.openxmlformats.org/officeDocument/2006/relationships/hyperlink" Target="http://cdn.eksmo.ru/v2/ASE000000000894327/COVER/cover1.jpg" TargetMode="External"/><Relationship Id="rId137" Type="http://schemas.openxmlformats.org/officeDocument/2006/relationships/hyperlink" Target="http://cdn.eksmo.ru/v2/ASE000000000883948/COVER/cover1.jpg" TargetMode="External"/><Relationship Id="rId158" Type="http://schemas.openxmlformats.org/officeDocument/2006/relationships/hyperlink" Target="http://cdn.eksmo.ru/v2/ASE000000000866585/COVER/cover1.jpg" TargetMode="External"/><Relationship Id="rId20" Type="http://schemas.openxmlformats.org/officeDocument/2006/relationships/hyperlink" Target="http://cdn.eksmo.ru/v2/ASE000000000896086/COVER/cover1.jpg" TargetMode="External"/><Relationship Id="rId41" Type="http://schemas.openxmlformats.org/officeDocument/2006/relationships/hyperlink" Target="http://cdn.eksmo.ru/v2/ASE000000000866195/COVER/cover1.jpg" TargetMode="External"/><Relationship Id="rId62" Type="http://schemas.openxmlformats.org/officeDocument/2006/relationships/hyperlink" Target="http://cdn.eksmo.ru/v2/ASE000000000889877/COVER/cover1.jpg" TargetMode="External"/><Relationship Id="rId83" Type="http://schemas.openxmlformats.org/officeDocument/2006/relationships/hyperlink" Target="http://cdn.eksmo.ru/v2/AST000000000010312/COVER/cover1.jpg" TargetMode="External"/><Relationship Id="rId88" Type="http://schemas.openxmlformats.org/officeDocument/2006/relationships/hyperlink" Target="http://cdn.eksmo.ru/v2/ASE000000000891878/COVER/cover1.jpg" TargetMode="External"/><Relationship Id="rId111" Type="http://schemas.openxmlformats.org/officeDocument/2006/relationships/hyperlink" Target="http://cdn.eksmo.ru/v2/ASE000000000896088/COVER/cover1.jpg" TargetMode="External"/><Relationship Id="rId132" Type="http://schemas.openxmlformats.org/officeDocument/2006/relationships/hyperlink" Target="http://cdn.eksmo.ru/v2/ASE000000000835397/COVER/cover1.jpg" TargetMode="External"/><Relationship Id="rId153" Type="http://schemas.openxmlformats.org/officeDocument/2006/relationships/hyperlink" Target="http://cdn.eksmo.ru/v2/ASE000000000890333/COVER/cover1.jpg" TargetMode="External"/><Relationship Id="rId174" Type="http://schemas.openxmlformats.org/officeDocument/2006/relationships/hyperlink" Target="http://cdn.eksmo.ru/v2/ASE000000000893374/COVER/cover1.jpg" TargetMode="External"/><Relationship Id="rId179" Type="http://schemas.openxmlformats.org/officeDocument/2006/relationships/hyperlink" Target="http://cdn.eksmo.ru/v2/ASE000000000872648/COVER/cover1.jpg" TargetMode="External"/><Relationship Id="rId195" Type="http://schemas.openxmlformats.org/officeDocument/2006/relationships/hyperlink" Target="http://cdn.eksmo.ru/v2/ASE000000000895636/COVER/cover1.jpg" TargetMode="External"/><Relationship Id="rId209" Type="http://schemas.openxmlformats.org/officeDocument/2006/relationships/hyperlink" Target="http://cdn.eksmo.ru/v2/ASE000000000704582/COVER/cover1.jpg" TargetMode="External"/><Relationship Id="rId190" Type="http://schemas.openxmlformats.org/officeDocument/2006/relationships/hyperlink" Target="http://cdn.eksmo.ru/v2/ASE000000000873519/COVER/cover1.jpg" TargetMode="External"/><Relationship Id="rId204" Type="http://schemas.openxmlformats.org/officeDocument/2006/relationships/hyperlink" Target="http://cdn.eksmo.ru/v2/ASE000000000886966/COVER/cover1.jpg" TargetMode="External"/><Relationship Id="rId220" Type="http://schemas.openxmlformats.org/officeDocument/2006/relationships/hyperlink" Target="http://cdn.eksmo.ru/v2/ASE000000000862919/COVER/cover1.jpg" TargetMode="External"/><Relationship Id="rId225" Type="http://schemas.openxmlformats.org/officeDocument/2006/relationships/drawing" Target="../drawings/drawing1.xml"/><Relationship Id="rId15" Type="http://schemas.openxmlformats.org/officeDocument/2006/relationships/hyperlink" Target="http://cdn.eksmo.ru/v2/ASE000000000893634/COVER/cover1.jpg" TargetMode="External"/><Relationship Id="rId36" Type="http://schemas.openxmlformats.org/officeDocument/2006/relationships/hyperlink" Target="http://cdn.eksmo.ru/v2/ASE000000000879719/COVER/cover1.jpg" TargetMode="External"/><Relationship Id="rId57" Type="http://schemas.openxmlformats.org/officeDocument/2006/relationships/hyperlink" Target="http://cdn.eksmo.ru/v2/ASE000000000888718/COVER/cover1.jpg" TargetMode="External"/><Relationship Id="rId106" Type="http://schemas.openxmlformats.org/officeDocument/2006/relationships/hyperlink" Target="http://cdn.eksmo.ru/v2/ASE000000000871341/COVER/cover1.jpg" TargetMode="External"/><Relationship Id="rId127" Type="http://schemas.openxmlformats.org/officeDocument/2006/relationships/hyperlink" Target="http://cdn.eksmo.ru/v2/ASE000000000865705/COVER/cover1.jpg" TargetMode="External"/><Relationship Id="rId10" Type="http://schemas.openxmlformats.org/officeDocument/2006/relationships/hyperlink" Target="http://cdn.eksmo.ru/v2/ASE000000000892941/COVER/cover1.jpg" TargetMode="External"/><Relationship Id="rId31" Type="http://schemas.openxmlformats.org/officeDocument/2006/relationships/hyperlink" Target="http://cdn.eksmo.ru/v2/ASE000000000856159/COVER/cover1.jpg" TargetMode="External"/><Relationship Id="rId52" Type="http://schemas.openxmlformats.org/officeDocument/2006/relationships/hyperlink" Target="http://cdn.eksmo.ru/v2/ASE000000000881177/COVER/cover1.jpg" TargetMode="External"/><Relationship Id="rId73" Type="http://schemas.openxmlformats.org/officeDocument/2006/relationships/hyperlink" Target="http://cdn.eksmo.ru/v2/ASE000000000896229/COVER/cover1.jpg" TargetMode="External"/><Relationship Id="rId78" Type="http://schemas.openxmlformats.org/officeDocument/2006/relationships/hyperlink" Target="http://cdn.eksmo.ru/v2/ASE000000000884086/COVER/cover1.jpg" TargetMode="External"/><Relationship Id="rId94" Type="http://schemas.openxmlformats.org/officeDocument/2006/relationships/hyperlink" Target="http://cdn.eksmo.ru/v2/ASE000000000892115/COVER/cover1.jpg" TargetMode="External"/><Relationship Id="rId99" Type="http://schemas.openxmlformats.org/officeDocument/2006/relationships/hyperlink" Target="http://cdn.eksmo.ru/v2/ASE000000000892564/COVER/cover1.jpg" TargetMode="External"/><Relationship Id="rId101" Type="http://schemas.openxmlformats.org/officeDocument/2006/relationships/hyperlink" Target="http://cdn.eksmo.ru/v2/ASE000000000885128/COVER/cover1.jpg" TargetMode="External"/><Relationship Id="rId122" Type="http://schemas.openxmlformats.org/officeDocument/2006/relationships/hyperlink" Target="http://cdn.eksmo.ru/v2/ASE000000000890919/COVER/cover1.jpg" TargetMode="External"/><Relationship Id="rId143" Type="http://schemas.openxmlformats.org/officeDocument/2006/relationships/hyperlink" Target="http://cdn.eksmo.ru/v2/AST000000000168248/COVER/cover1.jpg" TargetMode="External"/><Relationship Id="rId148" Type="http://schemas.openxmlformats.org/officeDocument/2006/relationships/hyperlink" Target="http://cdn.eksmo.ru/v2/ASE000000000831285/COVER/cover1.jpg" TargetMode="External"/><Relationship Id="rId164" Type="http://schemas.openxmlformats.org/officeDocument/2006/relationships/hyperlink" Target="http://cdn.eksmo.ru/v2/ASE000000000896270/COVER/cover1.jpg" TargetMode="External"/><Relationship Id="rId169" Type="http://schemas.openxmlformats.org/officeDocument/2006/relationships/hyperlink" Target="http://cdn.eksmo.ru/v2/ASE000000000896215/COVER/cover1.jpg" TargetMode="External"/><Relationship Id="rId185" Type="http://schemas.openxmlformats.org/officeDocument/2006/relationships/hyperlink" Target="http://cdn.eksmo.ru/v2/ASE000000000895745/COVER/cover1.jpg" TargetMode="External"/><Relationship Id="rId4" Type="http://schemas.openxmlformats.org/officeDocument/2006/relationships/hyperlink" Target="http://cdn.eksmo.ru/v2/ASE000000000894051/COVER/cover1.jpg" TargetMode="External"/><Relationship Id="rId9" Type="http://schemas.openxmlformats.org/officeDocument/2006/relationships/hyperlink" Target="http://cdn.eksmo.ru/v2/ASE000000000878864/COVER/cover1.jpg" TargetMode="External"/><Relationship Id="rId180" Type="http://schemas.openxmlformats.org/officeDocument/2006/relationships/hyperlink" Target="http://cdn.eksmo.ru/v2/ASE000000000880492/COVER/cover1.jpg" TargetMode="External"/><Relationship Id="rId210" Type="http://schemas.openxmlformats.org/officeDocument/2006/relationships/hyperlink" Target="http://cdn.eksmo.ru/v2/ASE000000000894506/COVER/cover1.jpg" TargetMode="External"/><Relationship Id="rId215" Type="http://schemas.openxmlformats.org/officeDocument/2006/relationships/hyperlink" Target="http://cdn.eksmo.ru/v2/ASE000000000892537/COVER/cover1.jpg" TargetMode="External"/><Relationship Id="rId26" Type="http://schemas.openxmlformats.org/officeDocument/2006/relationships/hyperlink" Target="http://cdn.eksmo.ru/v2/ASE000000000882365/COVER/cover1.jpg" TargetMode="External"/><Relationship Id="rId47" Type="http://schemas.openxmlformats.org/officeDocument/2006/relationships/hyperlink" Target="http://cdn.eksmo.ru/v2/ASE000000000846748/COVER/cover1.jpg" TargetMode="External"/><Relationship Id="rId68" Type="http://schemas.openxmlformats.org/officeDocument/2006/relationships/hyperlink" Target="http://cdn.eksmo.ru/v2/ASE000000000858680/COVER/cover1.jpg" TargetMode="External"/><Relationship Id="rId89" Type="http://schemas.openxmlformats.org/officeDocument/2006/relationships/hyperlink" Target="http://cdn.eksmo.ru/v2/ASE000000000847014/COVER/cover1.jpg" TargetMode="External"/><Relationship Id="rId112" Type="http://schemas.openxmlformats.org/officeDocument/2006/relationships/hyperlink" Target="http://cdn.eksmo.ru/v2/ASE000000000890912/COVER/cover1.jpg" TargetMode="External"/><Relationship Id="rId133" Type="http://schemas.openxmlformats.org/officeDocument/2006/relationships/hyperlink" Target="http://cdn.eksmo.ru/v2/ASE000000000891604/COVER/cover1.jpg" TargetMode="External"/><Relationship Id="rId154" Type="http://schemas.openxmlformats.org/officeDocument/2006/relationships/hyperlink" Target="http://cdn.eksmo.ru/v2/ASE000000000854780/COVER/cover1.jpg" TargetMode="External"/><Relationship Id="rId175" Type="http://schemas.openxmlformats.org/officeDocument/2006/relationships/hyperlink" Target="http://cdn.eksmo.ru/v2/ASE000000000858560/COVER/cover1.jpg" TargetMode="External"/><Relationship Id="rId196" Type="http://schemas.openxmlformats.org/officeDocument/2006/relationships/hyperlink" Target="http://cdn.eksmo.ru/v2/ASE000000000881184/COVER/cover1.jpg" TargetMode="External"/><Relationship Id="rId200" Type="http://schemas.openxmlformats.org/officeDocument/2006/relationships/hyperlink" Target="http://cdn.eksmo.ru/v2/ASE000000000894712/COVER/cover1.jpg" TargetMode="External"/><Relationship Id="rId16" Type="http://schemas.openxmlformats.org/officeDocument/2006/relationships/hyperlink" Target="http://cdn.eksmo.ru/v2/ASE000000000893897/COVER/cover1.jpg" TargetMode="External"/><Relationship Id="rId221" Type="http://schemas.openxmlformats.org/officeDocument/2006/relationships/hyperlink" Target="http://cdn.eksmo.ru/v2/ASE000000000886527/COVER/cover1.jpg" TargetMode="External"/><Relationship Id="rId37" Type="http://schemas.openxmlformats.org/officeDocument/2006/relationships/hyperlink" Target="http://cdn.eksmo.ru/v2/ASE000000000720979/COVER/cover1.jpg" TargetMode="External"/><Relationship Id="rId58" Type="http://schemas.openxmlformats.org/officeDocument/2006/relationships/hyperlink" Target="http://cdn.eksmo.ru/v2/ASE000000000884549/COVER/cover1.jpg" TargetMode="External"/><Relationship Id="rId79" Type="http://schemas.openxmlformats.org/officeDocument/2006/relationships/hyperlink" Target="http://cdn.eksmo.ru/v2/ASE000000000870666/COVER/cover1.jpg" TargetMode="External"/><Relationship Id="rId102" Type="http://schemas.openxmlformats.org/officeDocument/2006/relationships/hyperlink" Target="http://cdn.eksmo.ru/v2/ASE000000000878228/COVER/cover1.jpg" TargetMode="External"/><Relationship Id="rId123" Type="http://schemas.openxmlformats.org/officeDocument/2006/relationships/hyperlink" Target="http://cdn.eksmo.ru/v2/ASE000000000895314/COVER/cover1.jpg" TargetMode="External"/><Relationship Id="rId144" Type="http://schemas.openxmlformats.org/officeDocument/2006/relationships/hyperlink" Target="http://cdn.eksmo.ru/v2/ASE000000000876547/COVER/cover1.jpg" TargetMode="External"/><Relationship Id="rId90" Type="http://schemas.openxmlformats.org/officeDocument/2006/relationships/hyperlink" Target="http://cdn.eksmo.ru/v2/ASE000000000893401/COVER/cover1.jpg" TargetMode="External"/><Relationship Id="rId165" Type="http://schemas.openxmlformats.org/officeDocument/2006/relationships/hyperlink" Target="http://cdn.eksmo.ru/v2/ASE000000000896267/COVER/cover1.jpg" TargetMode="External"/><Relationship Id="rId186" Type="http://schemas.openxmlformats.org/officeDocument/2006/relationships/hyperlink" Target="http://cdn.eksmo.ru/v2/ASE000000000891134/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346"/>
  <sheetViews>
    <sheetView showGridLines="0" tabSelected="1" showOutlineSymbols="0" zoomScale="85" zoomScaleNormal="85" workbookViewId="0">
      <pane xSplit="10" ySplit="17" topLeftCell="AC18" activePane="bottomRight" state="frozen"/>
      <selection activeCell="I31" sqref="I31"/>
      <selection pane="topRight" activeCell="I31" sqref="I31"/>
      <selection pane="bottomLeft" activeCell="I31" sqref="I31"/>
      <selection pane="bottomRight" activeCell="I2" sqref="I2:J2"/>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90"/>
      <c r="R1" s="190"/>
      <c r="S1" s="191"/>
      <c r="T1" s="191"/>
      <c r="U1" s="192"/>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171">
        <f ca="1">TODAY()</f>
        <v>46048</v>
      </c>
      <c r="B2" s="171"/>
      <c r="C2" s="171"/>
      <c r="D2" s="171"/>
      <c r="E2" s="172"/>
      <c r="F2" s="173"/>
      <c r="G2" s="173"/>
      <c r="H2" s="173"/>
      <c r="I2" s="178"/>
      <c r="J2" s="179"/>
      <c r="K2" s="220" t="s">
        <v>28</v>
      </c>
      <c r="L2" s="220"/>
      <c r="M2" s="220"/>
      <c r="N2" s="220"/>
      <c r="O2" s="220"/>
      <c r="P2" s="220"/>
      <c r="Q2" s="220"/>
      <c r="R2" s="220"/>
      <c r="S2" s="220"/>
      <c r="T2" s="220"/>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171"/>
      <c r="B3" s="171"/>
      <c r="C3" s="171"/>
      <c r="D3" s="171"/>
      <c r="E3" s="172"/>
      <c r="F3" s="174" t="s">
        <v>113</v>
      </c>
      <c r="G3" s="174"/>
      <c r="H3" s="174"/>
      <c r="I3" s="180" t="s">
        <v>112</v>
      </c>
      <c r="J3" s="181"/>
      <c r="K3" s="220"/>
      <c r="L3" s="220"/>
      <c r="M3" s="220"/>
      <c r="N3" s="220"/>
      <c r="O3" s="220"/>
      <c r="P3" s="220"/>
      <c r="Q3" s="220"/>
      <c r="R3" s="220"/>
      <c r="S3" s="220"/>
      <c r="T3" s="220"/>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175" t="s">
        <v>27</v>
      </c>
      <c r="G6" s="176"/>
      <c r="H6" s="176"/>
      <c r="I6" s="176"/>
      <c r="J6" s="177"/>
      <c r="K6" s="217" t="s">
        <v>128</v>
      </c>
      <c r="L6" s="218"/>
      <c r="M6" s="218"/>
      <c r="N6" s="218"/>
      <c r="O6" s="218"/>
      <c r="P6" s="218"/>
      <c r="Q6" s="218"/>
      <c r="R6" s="218"/>
      <c r="S6" s="218"/>
      <c r="T6" s="219"/>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82" t="s">
        <v>0</v>
      </c>
      <c r="K7" s="211" t="s">
        <v>26</v>
      </c>
      <c r="L7" s="212"/>
      <c r="M7" s="212"/>
      <c r="N7" s="212"/>
      <c r="O7" s="213"/>
      <c r="P7" s="105"/>
      <c r="Q7" s="184" t="s">
        <v>130</v>
      </c>
      <c r="R7" s="185"/>
      <c r="S7" s="185"/>
      <c r="T7" s="186"/>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83"/>
      <c r="K8" s="214"/>
      <c r="L8" s="215"/>
      <c r="M8" s="215"/>
      <c r="N8" s="215"/>
      <c r="O8" s="216"/>
      <c r="P8" s="106"/>
      <c r="Q8" s="187"/>
      <c r="R8" s="188"/>
      <c r="S8" s="188"/>
      <c r="T8" s="189"/>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SUM(BI18:BI346)</f>
        <v>0</v>
      </c>
      <c r="K9" s="205">
        <v>0</v>
      </c>
      <c r="L9" s="206"/>
      <c r="M9" s="206"/>
      <c r="N9" s="206"/>
      <c r="O9" s="207"/>
      <c r="P9" s="73"/>
      <c r="Q9" s="193">
        <f>J9*(1-K9)</f>
        <v>0</v>
      </c>
      <c r="R9" s="194"/>
      <c r="S9" s="194"/>
      <c r="T9" s="195"/>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SUM(IF(IF(C18:C346&gt;0,TRUE,FALSE)+IF(D18:D346&gt;0,TRUE,FALSE),1,0))</f>
        <v>0</v>
      </c>
      <c r="K10" s="208"/>
      <c r="L10" s="209"/>
      <c r="M10" s="209"/>
      <c r="N10" s="209"/>
      <c r="O10" s="210"/>
      <c r="P10" s="74"/>
      <c r="Q10" s="196"/>
      <c r="R10" s="197"/>
      <c r="S10" s="197"/>
      <c r="T10" s="198"/>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SUM(D18:D346)</f>
        <v>0</v>
      </c>
      <c r="K11" s="199" t="s">
        <v>129</v>
      </c>
      <c r="L11" s="200"/>
      <c r="M11" s="200"/>
      <c r="N11" s="200"/>
      <c r="O11" s="200"/>
      <c r="P11" s="200"/>
      <c r="Q11" s="200"/>
      <c r="R11" s="200"/>
      <c r="S11" s="200"/>
      <c r="T11" s="201"/>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SUM(C18:C346)</f>
        <v>0</v>
      </c>
      <c r="K12" s="199"/>
      <c r="L12" s="200"/>
      <c r="M12" s="200"/>
      <c r="N12" s="200"/>
      <c r="O12" s="200"/>
      <c r="P12" s="200"/>
      <c r="Q12" s="200"/>
      <c r="R12" s="200"/>
      <c r="S12" s="200"/>
      <c r="T12" s="201"/>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SUM(C18:C346+IF(U18:U346&gt;0,D18:D346/U18:U346,0))</f>
        <v>0</v>
      </c>
      <c r="K13" s="199"/>
      <c r="L13" s="200"/>
      <c r="M13" s="200"/>
      <c r="N13" s="200"/>
      <c r="O13" s="200"/>
      <c r="P13" s="200"/>
      <c r="Q13" s="200"/>
      <c r="R13" s="200"/>
      <c r="S13" s="200"/>
      <c r="T13" s="201"/>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SUM(AO18:AO346)</f>
        <v>0</v>
      </c>
      <c r="K14" s="199"/>
      <c r="L14" s="200"/>
      <c r="M14" s="200"/>
      <c r="N14" s="200"/>
      <c r="O14" s="200"/>
      <c r="P14" s="200"/>
      <c r="Q14" s="200"/>
      <c r="R14" s="200"/>
      <c r="S14" s="200"/>
      <c r="T14" s="201"/>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SUM(BJ18:BJ346)</f>
        <v>0</v>
      </c>
      <c r="K15" s="202"/>
      <c r="L15" s="203"/>
      <c r="M15" s="203"/>
      <c r="N15" s="203"/>
      <c r="O15" s="203"/>
      <c r="P15" s="203"/>
      <c r="Q15" s="203"/>
      <c r="R15" s="203"/>
      <c r="S15" s="203"/>
      <c r="T15" s="204"/>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181</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70" t="s">
        <v>180</v>
      </c>
      <c r="B18" s="132"/>
      <c r="C18" s="150">
        <v>0</v>
      </c>
      <c r="D18" s="150">
        <v>0</v>
      </c>
      <c r="E18" s="133">
        <v>1159.2</v>
      </c>
      <c r="F18" s="134" t="s">
        <v>1870</v>
      </c>
      <c r="G18" s="86" t="s">
        <v>1871</v>
      </c>
      <c r="H18" s="86" t="s">
        <v>1872</v>
      </c>
      <c r="I18" s="89"/>
      <c r="J18" s="90">
        <v>3</v>
      </c>
      <c r="K18" s="86"/>
      <c r="L18" s="86"/>
      <c r="M18" s="92" t="s">
        <v>138</v>
      </c>
      <c r="N18" s="86" t="s">
        <v>108</v>
      </c>
      <c r="O18" s="163" t="s">
        <v>227</v>
      </c>
      <c r="P18" s="163" t="s">
        <v>227</v>
      </c>
      <c r="Q18" s="91" t="s">
        <v>109</v>
      </c>
      <c r="R18" s="91" t="s">
        <v>207</v>
      </c>
      <c r="S18" s="91" t="s">
        <v>1873</v>
      </c>
      <c r="T18" s="92">
        <v>10</v>
      </c>
      <c r="U18" s="93">
        <v>5</v>
      </c>
      <c r="V18" s="94">
        <v>43122</v>
      </c>
      <c r="W18" s="94">
        <v>46041</v>
      </c>
      <c r="X18" s="95">
        <v>9785171061814</v>
      </c>
      <c r="Y18" s="96">
        <v>256</v>
      </c>
      <c r="Z18" s="97">
        <v>0.85299999999999998</v>
      </c>
      <c r="AA18" s="98" t="s">
        <v>155</v>
      </c>
      <c r="AB18" s="98" t="s">
        <v>159</v>
      </c>
      <c r="AC18" s="98" t="s">
        <v>156</v>
      </c>
      <c r="AD18" s="91" t="s">
        <v>110</v>
      </c>
      <c r="AE18" s="135" t="s">
        <v>116</v>
      </c>
      <c r="AF18" s="168"/>
      <c r="AG18" s="98" t="s">
        <v>1874</v>
      </c>
      <c r="AH18" s="98"/>
      <c r="AI18" s="86" t="s">
        <v>1875</v>
      </c>
      <c r="AJ18" s="101" t="s">
        <v>149</v>
      </c>
      <c r="AK18" s="91"/>
      <c r="AL18" s="100" t="s">
        <v>1876</v>
      </c>
      <c r="AM18" s="86" t="s">
        <v>228</v>
      </c>
      <c r="AN18" s="86" t="s">
        <v>142</v>
      </c>
      <c r="AO18" s="143">
        <f t="shared" ref="AO18:AO81" si="0">C18*U18+D18</f>
        <v>0</v>
      </c>
      <c r="AP18" s="85" t="s">
        <v>1877</v>
      </c>
      <c r="AQ18" s="100" t="s">
        <v>143</v>
      </c>
      <c r="AR18" s="97" t="s">
        <v>125</v>
      </c>
      <c r="AV18" s="99"/>
      <c r="AW18" s="159" t="s">
        <v>1878</v>
      </c>
      <c r="AX18" s="102" t="s">
        <v>1879</v>
      </c>
      <c r="AY18" s="157" t="s">
        <v>1880</v>
      </c>
      <c r="AZ18" s="159"/>
      <c r="BF18" s="103">
        <v>46043</v>
      </c>
      <c r="BG18" s="46"/>
      <c r="BH18" s="46"/>
      <c r="BI18" s="46">
        <f t="shared" ref="BI18:BI81" si="1">AO18*E18</f>
        <v>0</v>
      </c>
      <c r="BJ18" s="46">
        <f t="shared" ref="BJ18:BJ81" si="2">AO18*Z18</f>
        <v>0</v>
      </c>
    </row>
    <row r="19" spans="1:62" ht="120" customHeight="1" x14ac:dyDescent="0.25">
      <c r="A19" s="170" t="s">
        <v>180</v>
      </c>
      <c r="B19" s="132"/>
      <c r="C19" s="150">
        <v>0</v>
      </c>
      <c r="D19" s="150">
        <v>0</v>
      </c>
      <c r="E19" s="133">
        <v>4580.1000000000004</v>
      </c>
      <c r="F19" s="134" t="s">
        <v>1527</v>
      </c>
      <c r="G19" s="86" t="s">
        <v>1528</v>
      </c>
      <c r="H19" s="86" t="s">
        <v>1529</v>
      </c>
      <c r="I19" s="89"/>
      <c r="J19" s="90" t="s">
        <v>195</v>
      </c>
      <c r="K19" s="86"/>
      <c r="L19" s="86"/>
      <c r="M19" s="92" t="s">
        <v>133</v>
      </c>
      <c r="N19" s="86" t="s">
        <v>108</v>
      </c>
      <c r="O19" s="163" t="s">
        <v>466</v>
      </c>
      <c r="P19" s="163" t="s">
        <v>467</v>
      </c>
      <c r="Q19" s="91" t="s">
        <v>109</v>
      </c>
      <c r="R19" s="91" t="s">
        <v>207</v>
      </c>
      <c r="S19" s="91" t="s">
        <v>1530</v>
      </c>
      <c r="T19" s="92">
        <v>10</v>
      </c>
      <c r="U19" s="93">
        <v>2</v>
      </c>
      <c r="V19" s="94">
        <v>46037</v>
      </c>
      <c r="W19" s="94">
        <v>46037</v>
      </c>
      <c r="X19" s="95">
        <v>9785171624644</v>
      </c>
      <c r="Y19" s="96">
        <v>256</v>
      </c>
      <c r="Z19" s="97">
        <v>1.702</v>
      </c>
      <c r="AA19" s="98" t="s">
        <v>1531</v>
      </c>
      <c r="AB19" s="98" t="s">
        <v>548</v>
      </c>
      <c r="AC19" s="98" t="s">
        <v>1532</v>
      </c>
      <c r="AD19" s="91" t="s">
        <v>110</v>
      </c>
      <c r="AE19" s="169" t="s">
        <v>196</v>
      </c>
      <c r="AF19" s="168"/>
      <c r="AG19" s="98" t="s">
        <v>434</v>
      </c>
      <c r="AH19" s="98"/>
      <c r="AI19" s="86" t="s">
        <v>1533</v>
      </c>
      <c r="AJ19" s="101"/>
      <c r="AK19" s="91"/>
      <c r="AL19" s="100" t="s">
        <v>1534</v>
      </c>
      <c r="AM19" s="86" t="s">
        <v>254</v>
      </c>
      <c r="AN19" s="86" t="s">
        <v>234</v>
      </c>
      <c r="AO19" s="143">
        <f t="shared" si="0"/>
        <v>0</v>
      </c>
      <c r="AP19" s="85" t="s">
        <v>1535</v>
      </c>
      <c r="AQ19" s="100" t="s">
        <v>111</v>
      </c>
      <c r="AR19" s="97" t="s">
        <v>125</v>
      </c>
      <c r="AV19" s="99"/>
      <c r="AW19" s="159" t="s">
        <v>1536</v>
      </c>
      <c r="AX19" s="102"/>
      <c r="AY19" s="157" t="s">
        <v>1537</v>
      </c>
      <c r="AZ19" s="159"/>
      <c r="BF19" s="103">
        <v>46042</v>
      </c>
      <c r="BG19" s="46"/>
      <c r="BH19" s="46"/>
      <c r="BI19" s="46">
        <f t="shared" si="1"/>
        <v>0</v>
      </c>
      <c r="BJ19" s="46">
        <f t="shared" si="2"/>
        <v>0</v>
      </c>
    </row>
    <row r="20" spans="1:62" ht="120" customHeight="1" x14ac:dyDescent="0.25">
      <c r="A20" s="170" t="s">
        <v>180</v>
      </c>
      <c r="B20" s="132"/>
      <c r="C20" s="150">
        <v>0</v>
      </c>
      <c r="D20" s="150">
        <v>0</v>
      </c>
      <c r="E20" s="133">
        <v>648.9</v>
      </c>
      <c r="F20" s="134" t="s">
        <v>670</v>
      </c>
      <c r="G20" s="86" t="s">
        <v>671</v>
      </c>
      <c r="H20" s="86" t="s">
        <v>516</v>
      </c>
      <c r="I20" s="89"/>
      <c r="J20" s="90" t="s">
        <v>195</v>
      </c>
      <c r="K20" s="86"/>
      <c r="L20" s="86"/>
      <c r="M20" s="92" t="s">
        <v>151</v>
      </c>
      <c r="N20" s="86" t="s">
        <v>108</v>
      </c>
      <c r="O20" s="163" t="s">
        <v>256</v>
      </c>
      <c r="P20" s="163" t="s">
        <v>256</v>
      </c>
      <c r="Q20" s="91" t="s">
        <v>109</v>
      </c>
      <c r="R20" s="91" t="s">
        <v>207</v>
      </c>
      <c r="S20" s="91" t="s">
        <v>672</v>
      </c>
      <c r="T20" s="92">
        <v>22</v>
      </c>
      <c r="U20" s="93">
        <v>10</v>
      </c>
      <c r="V20" s="94">
        <v>46036</v>
      </c>
      <c r="W20" s="94">
        <v>46036</v>
      </c>
      <c r="X20" s="95">
        <v>9785171778514</v>
      </c>
      <c r="Y20" s="96">
        <v>192</v>
      </c>
      <c r="Z20" s="97">
        <v>0.23400000000000001</v>
      </c>
      <c r="AA20" s="98" t="s">
        <v>145</v>
      </c>
      <c r="AB20" s="98" t="s">
        <v>242</v>
      </c>
      <c r="AC20" s="98" t="s">
        <v>146</v>
      </c>
      <c r="AD20" s="91" t="s">
        <v>110</v>
      </c>
      <c r="AE20" s="169" t="s">
        <v>196</v>
      </c>
      <c r="AF20" s="168"/>
      <c r="AG20" s="98" t="s">
        <v>211</v>
      </c>
      <c r="AH20" s="98"/>
      <c r="AI20" s="86" t="s">
        <v>516</v>
      </c>
      <c r="AJ20" s="101"/>
      <c r="AK20" s="91" t="s">
        <v>673</v>
      </c>
      <c r="AL20" s="100" t="s">
        <v>674</v>
      </c>
      <c r="AM20" s="86" t="s">
        <v>212</v>
      </c>
      <c r="AN20" s="86" t="s">
        <v>153</v>
      </c>
      <c r="AO20" s="143">
        <f t="shared" si="0"/>
        <v>0</v>
      </c>
      <c r="AP20" s="85" t="s">
        <v>675</v>
      </c>
      <c r="AQ20" s="100" t="s">
        <v>154</v>
      </c>
      <c r="AR20" s="97" t="s">
        <v>125</v>
      </c>
      <c r="AV20" s="99"/>
      <c r="AW20" s="159" t="s">
        <v>676</v>
      </c>
      <c r="AX20" s="102" t="s">
        <v>677</v>
      </c>
      <c r="AY20" s="157" t="s">
        <v>678</v>
      </c>
      <c r="AZ20" s="159"/>
      <c r="BF20" s="103">
        <v>46041</v>
      </c>
      <c r="BG20" s="46"/>
      <c r="BH20" s="46"/>
      <c r="BI20" s="46">
        <f t="shared" si="1"/>
        <v>0</v>
      </c>
      <c r="BJ20" s="46">
        <f t="shared" si="2"/>
        <v>0</v>
      </c>
    </row>
    <row r="21" spans="1:62" ht="120" customHeight="1" x14ac:dyDescent="0.25">
      <c r="A21" s="170" t="s">
        <v>180</v>
      </c>
      <c r="B21" s="132"/>
      <c r="C21" s="150">
        <v>0</v>
      </c>
      <c r="D21" s="150">
        <v>0</v>
      </c>
      <c r="E21" s="133">
        <v>472.5</v>
      </c>
      <c r="F21" s="134" t="s">
        <v>2192</v>
      </c>
      <c r="G21" s="86" t="s">
        <v>2193</v>
      </c>
      <c r="H21" s="86" t="s">
        <v>2194</v>
      </c>
      <c r="I21" s="89"/>
      <c r="J21" s="90">
        <v>5</v>
      </c>
      <c r="K21" s="86"/>
      <c r="L21" s="86"/>
      <c r="M21" s="92" t="s">
        <v>151</v>
      </c>
      <c r="N21" s="86" t="s">
        <v>108</v>
      </c>
      <c r="O21" s="163" t="s">
        <v>219</v>
      </c>
      <c r="P21" s="163" t="s">
        <v>219</v>
      </c>
      <c r="Q21" s="91" t="s">
        <v>109</v>
      </c>
      <c r="R21" s="91" t="s">
        <v>207</v>
      </c>
      <c r="S21" s="91" t="s">
        <v>2195</v>
      </c>
      <c r="T21" s="92">
        <v>10</v>
      </c>
      <c r="U21" s="93">
        <v>8</v>
      </c>
      <c r="V21" s="94">
        <v>45043</v>
      </c>
      <c r="W21" s="94">
        <v>46040</v>
      </c>
      <c r="X21" s="95">
        <v>9785171542238</v>
      </c>
      <c r="Y21" s="96">
        <v>384</v>
      </c>
      <c r="Z21" s="97">
        <v>0.27500000000000002</v>
      </c>
      <c r="AA21" s="98" t="s">
        <v>170</v>
      </c>
      <c r="AB21" s="98" t="s">
        <v>226</v>
      </c>
      <c r="AC21" s="98" t="s">
        <v>171</v>
      </c>
      <c r="AD21" s="91">
        <v>3</v>
      </c>
      <c r="AE21" s="135" t="s">
        <v>116</v>
      </c>
      <c r="AF21" s="168"/>
      <c r="AG21" s="98" t="s">
        <v>2196</v>
      </c>
      <c r="AH21" s="98"/>
      <c r="AI21" s="86" t="s">
        <v>2197</v>
      </c>
      <c r="AJ21" s="101"/>
      <c r="AK21" s="91"/>
      <c r="AL21" s="100" t="s">
        <v>2198</v>
      </c>
      <c r="AM21" s="86" t="s">
        <v>269</v>
      </c>
      <c r="AN21" s="86" t="s">
        <v>234</v>
      </c>
      <c r="AO21" s="143">
        <f t="shared" si="0"/>
        <v>0</v>
      </c>
      <c r="AP21" s="85" t="s">
        <v>2199</v>
      </c>
      <c r="AQ21" s="100" t="s">
        <v>157</v>
      </c>
      <c r="AR21" s="97" t="s">
        <v>125</v>
      </c>
      <c r="AV21" s="99"/>
      <c r="AW21" s="159" t="s">
        <v>2200</v>
      </c>
      <c r="AX21" s="102"/>
      <c r="AY21" s="157" t="s">
        <v>2201</v>
      </c>
      <c r="AZ21" s="159"/>
      <c r="BF21" s="103">
        <v>46044</v>
      </c>
      <c r="BG21" s="46"/>
      <c r="BH21" s="46"/>
      <c r="BI21" s="46">
        <f t="shared" si="1"/>
        <v>0</v>
      </c>
      <c r="BJ21" s="46">
        <f t="shared" si="2"/>
        <v>0</v>
      </c>
    </row>
    <row r="22" spans="1:62" ht="120" customHeight="1" x14ac:dyDescent="0.25">
      <c r="A22" s="170" t="s">
        <v>180</v>
      </c>
      <c r="B22" s="132"/>
      <c r="C22" s="150">
        <v>0</v>
      </c>
      <c r="D22" s="150">
        <v>0</v>
      </c>
      <c r="E22" s="133">
        <v>115.5</v>
      </c>
      <c r="F22" s="134" t="s">
        <v>679</v>
      </c>
      <c r="G22" s="86" t="s">
        <v>208</v>
      </c>
      <c r="H22" s="86" t="s">
        <v>414</v>
      </c>
      <c r="I22" s="89"/>
      <c r="J22" s="90">
        <v>8</v>
      </c>
      <c r="K22" s="86"/>
      <c r="L22" s="86"/>
      <c r="M22" s="92" t="s">
        <v>138</v>
      </c>
      <c r="N22" s="86" t="s">
        <v>108</v>
      </c>
      <c r="O22" s="163" t="s">
        <v>244</v>
      </c>
      <c r="P22" s="163" t="s">
        <v>294</v>
      </c>
      <c r="Q22" s="91" t="s">
        <v>109</v>
      </c>
      <c r="R22" s="91" t="s">
        <v>207</v>
      </c>
      <c r="S22" s="91" t="s">
        <v>680</v>
      </c>
      <c r="T22" s="92">
        <v>10</v>
      </c>
      <c r="U22" s="93">
        <v>40</v>
      </c>
      <c r="V22" s="94">
        <v>45756</v>
      </c>
      <c r="W22" s="94">
        <v>46037</v>
      </c>
      <c r="X22" s="95">
        <v>9785171741501</v>
      </c>
      <c r="Y22" s="96">
        <v>16</v>
      </c>
      <c r="Z22" s="97">
        <v>6.5000000000000002E-2</v>
      </c>
      <c r="AA22" s="98" t="s">
        <v>155</v>
      </c>
      <c r="AB22" s="98" t="s">
        <v>159</v>
      </c>
      <c r="AC22" s="98" t="s">
        <v>156</v>
      </c>
      <c r="AD22" s="91">
        <v>3</v>
      </c>
      <c r="AE22" s="135" t="s">
        <v>116</v>
      </c>
      <c r="AF22" s="168"/>
      <c r="AG22" s="98" t="s">
        <v>681</v>
      </c>
      <c r="AH22" s="98"/>
      <c r="AI22" s="86" t="s">
        <v>414</v>
      </c>
      <c r="AJ22" s="101"/>
      <c r="AK22" s="91"/>
      <c r="AL22" s="100" t="s">
        <v>682</v>
      </c>
      <c r="AM22" s="86" t="s">
        <v>295</v>
      </c>
      <c r="AN22" s="86" t="s">
        <v>142</v>
      </c>
      <c r="AO22" s="143">
        <f t="shared" si="0"/>
        <v>0</v>
      </c>
      <c r="AP22" s="85" t="s">
        <v>683</v>
      </c>
      <c r="AQ22" s="100" t="s">
        <v>143</v>
      </c>
      <c r="AR22" s="97" t="s">
        <v>125</v>
      </c>
      <c r="AV22" s="99"/>
      <c r="AW22" s="159" t="s">
        <v>684</v>
      </c>
      <c r="AX22" s="102"/>
      <c r="AY22" s="157" t="s">
        <v>685</v>
      </c>
      <c r="AZ22" s="159"/>
      <c r="BF22" s="103">
        <v>46041</v>
      </c>
      <c r="BG22" s="46"/>
      <c r="BH22" s="46"/>
      <c r="BI22" s="46">
        <f t="shared" si="1"/>
        <v>0</v>
      </c>
      <c r="BJ22" s="46">
        <f t="shared" si="2"/>
        <v>0</v>
      </c>
    </row>
    <row r="23" spans="1:62" ht="120" customHeight="1" x14ac:dyDescent="0.25">
      <c r="A23" s="170" t="s">
        <v>180</v>
      </c>
      <c r="B23" s="132"/>
      <c r="C23" s="150">
        <v>0</v>
      </c>
      <c r="D23" s="150">
        <v>0</v>
      </c>
      <c r="E23" s="133">
        <v>134.4</v>
      </c>
      <c r="F23" s="134" t="s">
        <v>686</v>
      </c>
      <c r="G23" s="86" t="s">
        <v>208</v>
      </c>
      <c r="H23" s="86" t="s">
        <v>414</v>
      </c>
      <c r="I23" s="89"/>
      <c r="J23" s="90">
        <v>7</v>
      </c>
      <c r="K23" s="86"/>
      <c r="L23" s="86"/>
      <c r="M23" s="92" t="s">
        <v>138</v>
      </c>
      <c r="N23" s="86" t="s">
        <v>108</v>
      </c>
      <c r="O23" s="163" t="s">
        <v>244</v>
      </c>
      <c r="P23" s="163" t="s">
        <v>294</v>
      </c>
      <c r="Q23" s="91" t="s">
        <v>109</v>
      </c>
      <c r="R23" s="91" t="s">
        <v>207</v>
      </c>
      <c r="S23" s="91" t="s">
        <v>687</v>
      </c>
      <c r="T23" s="92">
        <v>10</v>
      </c>
      <c r="U23" s="93">
        <v>40</v>
      </c>
      <c r="V23" s="94">
        <v>45744</v>
      </c>
      <c r="W23" s="94">
        <v>46037</v>
      </c>
      <c r="X23" s="95">
        <v>9785171728106</v>
      </c>
      <c r="Y23" s="96">
        <v>16</v>
      </c>
      <c r="Z23" s="97">
        <v>6.6000000000000003E-2</v>
      </c>
      <c r="AA23" s="98" t="s">
        <v>155</v>
      </c>
      <c r="AB23" s="98" t="s">
        <v>159</v>
      </c>
      <c r="AC23" s="98" t="s">
        <v>156</v>
      </c>
      <c r="AD23" s="91">
        <v>3</v>
      </c>
      <c r="AE23" s="135" t="s">
        <v>116</v>
      </c>
      <c r="AF23" s="168"/>
      <c r="AG23" s="98" t="s">
        <v>396</v>
      </c>
      <c r="AH23" s="98"/>
      <c r="AI23" s="86" t="s">
        <v>414</v>
      </c>
      <c r="AJ23" s="101"/>
      <c r="AK23" s="91"/>
      <c r="AL23" s="100" t="s">
        <v>688</v>
      </c>
      <c r="AM23" s="86" t="s">
        <v>295</v>
      </c>
      <c r="AN23" s="86" t="s">
        <v>142</v>
      </c>
      <c r="AO23" s="143">
        <f t="shared" si="0"/>
        <v>0</v>
      </c>
      <c r="AP23" s="85" t="s">
        <v>689</v>
      </c>
      <c r="AQ23" s="100" t="s">
        <v>143</v>
      </c>
      <c r="AR23" s="97" t="s">
        <v>125</v>
      </c>
      <c r="AV23" s="99"/>
      <c r="AW23" s="159" t="s">
        <v>690</v>
      </c>
      <c r="AX23" s="102"/>
      <c r="AY23" s="157" t="s">
        <v>691</v>
      </c>
      <c r="AZ23" s="159"/>
      <c r="BF23" s="103">
        <v>46041</v>
      </c>
      <c r="BG23" s="46"/>
      <c r="BH23" s="46"/>
      <c r="BI23" s="46">
        <f t="shared" si="1"/>
        <v>0</v>
      </c>
      <c r="BJ23" s="46">
        <f t="shared" si="2"/>
        <v>0</v>
      </c>
    </row>
    <row r="24" spans="1:62" ht="120" customHeight="1" x14ac:dyDescent="0.25">
      <c r="A24" s="170" t="s">
        <v>180</v>
      </c>
      <c r="B24" s="132"/>
      <c r="C24" s="150">
        <v>0</v>
      </c>
      <c r="D24" s="150">
        <v>0</v>
      </c>
      <c r="E24" s="133">
        <v>737.1</v>
      </c>
      <c r="F24" s="134" t="s">
        <v>692</v>
      </c>
      <c r="G24" s="86" t="s">
        <v>693</v>
      </c>
      <c r="H24" s="86" t="s">
        <v>694</v>
      </c>
      <c r="I24" s="89"/>
      <c r="J24" s="90">
        <v>4</v>
      </c>
      <c r="K24" s="86"/>
      <c r="L24" s="86"/>
      <c r="M24" s="92" t="s">
        <v>151</v>
      </c>
      <c r="N24" s="86" t="s">
        <v>108</v>
      </c>
      <c r="O24" s="163" t="s">
        <v>221</v>
      </c>
      <c r="P24" s="163" t="s">
        <v>221</v>
      </c>
      <c r="Q24" s="91" t="s">
        <v>109</v>
      </c>
      <c r="R24" s="91" t="s">
        <v>207</v>
      </c>
      <c r="S24" s="91" t="s">
        <v>695</v>
      </c>
      <c r="T24" s="92">
        <v>10</v>
      </c>
      <c r="U24" s="93">
        <v>6</v>
      </c>
      <c r="V24" s="94">
        <v>45380</v>
      </c>
      <c r="W24" s="94">
        <v>46038</v>
      </c>
      <c r="X24" s="95">
        <v>9785171511142</v>
      </c>
      <c r="Y24" s="96">
        <v>416</v>
      </c>
      <c r="Z24" s="97">
        <v>0.45300000000000001</v>
      </c>
      <c r="AA24" s="98" t="s">
        <v>145</v>
      </c>
      <c r="AB24" s="98" t="s">
        <v>164</v>
      </c>
      <c r="AC24" s="98" t="s">
        <v>146</v>
      </c>
      <c r="AD24" s="91" t="s">
        <v>110</v>
      </c>
      <c r="AE24" s="135" t="s">
        <v>116</v>
      </c>
      <c r="AF24" s="168"/>
      <c r="AG24" s="98" t="s">
        <v>297</v>
      </c>
      <c r="AH24" s="98"/>
      <c r="AI24" s="86" t="s">
        <v>696</v>
      </c>
      <c r="AJ24" s="101"/>
      <c r="AK24" s="91" t="s">
        <v>697</v>
      </c>
      <c r="AL24" s="100" t="s">
        <v>698</v>
      </c>
      <c r="AM24" s="86" t="s">
        <v>220</v>
      </c>
      <c r="AN24" s="86" t="s">
        <v>153</v>
      </c>
      <c r="AO24" s="143">
        <f t="shared" si="0"/>
        <v>0</v>
      </c>
      <c r="AP24" s="85" t="s">
        <v>699</v>
      </c>
      <c r="AQ24" s="100" t="s">
        <v>154</v>
      </c>
      <c r="AR24" s="97" t="s">
        <v>125</v>
      </c>
      <c r="AV24" s="99"/>
      <c r="AW24" s="159" t="s">
        <v>700</v>
      </c>
      <c r="AX24" s="102" t="s">
        <v>701</v>
      </c>
      <c r="AY24" s="157" t="s">
        <v>702</v>
      </c>
      <c r="AZ24" s="159"/>
      <c r="BF24" s="103">
        <v>46041</v>
      </c>
      <c r="BG24" s="46"/>
      <c r="BH24" s="46"/>
      <c r="BI24" s="46">
        <f t="shared" si="1"/>
        <v>0</v>
      </c>
      <c r="BJ24" s="46">
        <f t="shared" si="2"/>
        <v>0</v>
      </c>
    </row>
    <row r="25" spans="1:62" ht="120" customHeight="1" x14ac:dyDescent="0.25">
      <c r="A25" s="170" t="s">
        <v>180</v>
      </c>
      <c r="B25" s="132"/>
      <c r="C25" s="150">
        <v>0</v>
      </c>
      <c r="D25" s="150">
        <v>0</v>
      </c>
      <c r="E25" s="133">
        <v>604.80000000000007</v>
      </c>
      <c r="F25" s="134" t="s">
        <v>2202</v>
      </c>
      <c r="G25" s="86" t="s">
        <v>2203</v>
      </c>
      <c r="H25" s="86" t="s">
        <v>2204</v>
      </c>
      <c r="I25" s="89"/>
      <c r="J25" s="90">
        <v>3</v>
      </c>
      <c r="K25" s="86"/>
      <c r="L25" s="86"/>
      <c r="M25" s="92" t="s">
        <v>151</v>
      </c>
      <c r="N25" s="86" t="s">
        <v>108</v>
      </c>
      <c r="O25" s="163" t="s">
        <v>209</v>
      </c>
      <c r="P25" s="163" t="s">
        <v>209</v>
      </c>
      <c r="Q25" s="91" t="s">
        <v>109</v>
      </c>
      <c r="R25" s="91" t="s">
        <v>207</v>
      </c>
      <c r="S25" s="91" t="s">
        <v>2205</v>
      </c>
      <c r="T25" s="92">
        <v>22</v>
      </c>
      <c r="U25" s="93">
        <v>5</v>
      </c>
      <c r="V25" s="94">
        <v>45951</v>
      </c>
      <c r="W25" s="94">
        <v>46040</v>
      </c>
      <c r="X25" s="95">
        <v>9785171797126</v>
      </c>
      <c r="Y25" s="96">
        <v>320</v>
      </c>
      <c r="Z25" s="97">
        <v>0.37</v>
      </c>
      <c r="AA25" s="98" t="s">
        <v>145</v>
      </c>
      <c r="AB25" s="98" t="s">
        <v>160</v>
      </c>
      <c r="AC25" s="98" t="s">
        <v>146</v>
      </c>
      <c r="AD25" s="91" t="s">
        <v>110</v>
      </c>
      <c r="AE25" s="135" t="s">
        <v>116</v>
      </c>
      <c r="AF25" s="168"/>
      <c r="AG25" s="98" t="s">
        <v>621</v>
      </c>
      <c r="AH25" s="98"/>
      <c r="AI25" s="86" t="s">
        <v>2206</v>
      </c>
      <c r="AJ25" s="101"/>
      <c r="AK25" s="91"/>
      <c r="AL25" s="100" t="s">
        <v>2207</v>
      </c>
      <c r="AM25" s="86" t="s">
        <v>220</v>
      </c>
      <c r="AN25" s="86" t="s">
        <v>153</v>
      </c>
      <c r="AO25" s="143">
        <f t="shared" si="0"/>
        <v>0</v>
      </c>
      <c r="AP25" s="85" t="s">
        <v>2208</v>
      </c>
      <c r="AQ25" s="100" t="s">
        <v>154</v>
      </c>
      <c r="AR25" s="97" t="s">
        <v>125</v>
      </c>
      <c r="AV25" s="99"/>
      <c r="AW25" s="159" t="s">
        <v>2209</v>
      </c>
      <c r="AX25" s="102"/>
      <c r="AY25" s="157" t="s">
        <v>2210</v>
      </c>
      <c r="AZ25" s="159"/>
      <c r="BF25" s="103">
        <v>46044</v>
      </c>
      <c r="BG25" s="46"/>
      <c r="BH25" s="46"/>
      <c r="BI25" s="46">
        <f t="shared" si="1"/>
        <v>0</v>
      </c>
      <c r="BJ25" s="46">
        <f t="shared" si="2"/>
        <v>0</v>
      </c>
    </row>
    <row r="26" spans="1:62" ht="120" customHeight="1" x14ac:dyDescent="0.25">
      <c r="A26" s="170"/>
      <c r="B26" s="132"/>
      <c r="C26" s="150">
        <v>0</v>
      </c>
      <c r="D26" s="150">
        <v>0</v>
      </c>
      <c r="E26" s="133">
        <v>604.80000000000007</v>
      </c>
      <c r="F26" s="134" t="s">
        <v>2211</v>
      </c>
      <c r="G26" s="86" t="s">
        <v>2212</v>
      </c>
      <c r="H26" s="86" t="s">
        <v>2204</v>
      </c>
      <c r="I26" s="89"/>
      <c r="J26" s="90">
        <v>3</v>
      </c>
      <c r="K26" s="86"/>
      <c r="L26" s="86"/>
      <c r="M26" s="92" t="s">
        <v>151</v>
      </c>
      <c r="N26" s="86" t="s">
        <v>108</v>
      </c>
      <c r="O26" s="163" t="s">
        <v>209</v>
      </c>
      <c r="P26" s="163" t="s">
        <v>209</v>
      </c>
      <c r="Q26" s="91" t="s">
        <v>109</v>
      </c>
      <c r="R26" s="91" t="s">
        <v>207</v>
      </c>
      <c r="S26" s="91" t="s">
        <v>2213</v>
      </c>
      <c r="T26" s="92">
        <v>22</v>
      </c>
      <c r="U26" s="93">
        <v>10</v>
      </c>
      <c r="V26" s="94">
        <v>45950</v>
      </c>
      <c r="W26" s="94">
        <v>46040</v>
      </c>
      <c r="X26" s="95">
        <v>9785171796754</v>
      </c>
      <c r="Y26" s="96">
        <v>416</v>
      </c>
      <c r="Z26" s="97">
        <v>0.435</v>
      </c>
      <c r="AA26" s="98" t="s">
        <v>145</v>
      </c>
      <c r="AB26" s="98" t="s">
        <v>160</v>
      </c>
      <c r="AC26" s="98" t="s">
        <v>146</v>
      </c>
      <c r="AD26" s="91" t="s">
        <v>110</v>
      </c>
      <c r="AE26" s="135" t="s">
        <v>116</v>
      </c>
      <c r="AF26" s="168"/>
      <c r="AG26" s="98" t="s">
        <v>293</v>
      </c>
      <c r="AH26" s="98"/>
      <c r="AI26" s="86" t="s">
        <v>2206</v>
      </c>
      <c r="AJ26" s="101"/>
      <c r="AK26" s="91"/>
      <c r="AL26" s="100" t="s">
        <v>2214</v>
      </c>
      <c r="AM26" s="86" t="s">
        <v>220</v>
      </c>
      <c r="AN26" s="86" t="s">
        <v>153</v>
      </c>
      <c r="AO26" s="143">
        <f t="shared" si="0"/>
        <v>0</v>
      </c>
      <c r="AP26" s="85" t="s">
        <v>2215</v>
      </c>
      <c r="AQ26" s="100" t="s">
        <v>154</v>
      </c>
      <c r="AR26" s="97" t="s">
        <v>125</v>
      </c>
      <c r="AV26" s="99"/>
      <c r="AW26" s="159" t="s">
        <v>2216</v>
      </c>
      <c r="AX26" s="102"/>
      <c r="AY26" s="157" t="s">
        <v>2217</v>
      </c>
      <c r="AZ26" s="159"/>
      <c r="BF26" s="103">
        <v>46044</v>
      </c>
      <c r="BG26" s="46"/>
      <c r="BH26" s="46"/>
      <c r="BI26" s="46">
        <f t="shared" si="1"/>
        <v>0</v>
      </c>
      <c r="BJ26" s="46">
        <f t="shared" si="2"/>
        <v>0</v>
      </c>
    </row>
    <row r="27" spans="1:62" ht="120" customHeight="1" x14ac:dyDescent="0.25">
      <c r="A27" s="170" t="s">
        <v>180</v>
      </c>
      <c r="B27" s="132"/>
      <c r="C27" s="150">
        <v>0</v>
      </c>
      <c r="D27" s="150">
        <v>0</v>
      </c>
      <c r="E27" s="133">
        <v>1052.1000000000001</v>
      </c>
      <c r="F27" s="134" t="s">
        <v>1881</v>
      </c>
      <c r="G27" s="86" t="s">
        <v>1882</v>
      </c>
      <c r="H27" s="86" t="s">
        <v>1883</v>
      </c>
      <c r="I27" s="89"/>
      <c r="J27" s="90">
        <v>3</v>
      </c>
      <c r="K27" s="86"/>
      <c r="L27" s="86"/>
      <c r="M27" s="92" t="s">
        <v>151</v>
      </c>
      <c r="N27" s="86" t="s">
        <v>108</v>
      </c>
      <c r="O27" s="163" t="s">
        <v>378</v>
      </c>
      <c r="P27" s="163" t="s">
        <v>378</v>
      </c>
      <c r="Q27" s="91" t="s">
        <v>109</v>
      </c>
      <c r="R27" s="91" t="s">
        <v>207</v>
      </c>
      <c r="S27" s="91" t="s">
        <v>1884</v>
      </c>
      <c r="T27" s="92">
        <v>10</v>
      </c>
      <c r="U27" s="93">
        <v>8</v>
      </c>
      <c r="V27" s="94">
        <v>44727</v>
      </c>
      <c r="W27" s="94">
        <v>46041</v>
      </c>
      <c r="X27" s="95">
        <v>9785171498603</v>
      </c>
      <c r="Y27" s="96">
        <v>120</v>
      </c>
      <c r="Z27" s="97">
        <v>0.497</v>
      </c>
      <c r="AA27" s="98" t="s">
        <v>523</v>
      </c>
      <c r="AB27" s="98" t="s">
        <v>201</v>
      </c>
      <c r="AC27" s="98" t="s">
        <v>524</v>
      </c>
      <c r="AD27" s="91" t="s">
        <v>110</v>
      </c>
      <c r="AE27" s="135" t="s">
        <v>116</v>
      </c>
      <c r="AF27" s="168"/>
      <c r="AG27" s="98" t="s">
        <v>456</v>
      </c>
      <c r="AH27" s="98"/>
      <c r="AI27" s="86" t="s">
        <v>1885</v>
      </c>
      <c r="AJ27" s="101"/>
      <c r="AK27" s="91"/>
      <c r="AL27" s="100" t="s">
        <v>1886</v>
      </c>
      <c r="AM27" s="86" t="s">
        <v>249</v>
      </c>
      <c r="AN27" s="86" t="s">
        <v>153</v>
      </c>
      <c r="AO27" s="143">
        <f t="shared" si="0"/>
        <v>0</v>
      </c>
      <c r="AP27" s="85" t="s">
        <v>1887</v>
      </c>
      <c r="AQ27" s="100" t="s">
        <v>157</v>
      </c>
      <c r="AR27" s="97" t="s">
        <v>125</v>
      </c>
      <c r="AV27" s="99"/>
      <c r="AW27" s="159" t="s">
        <v>1888</v>
      </c>
      <c r="AX27" s="102" t="s">
        <v>1889</v>
      </c>
      <c r="AY27" s="157" t="s">
        <v>1890</v>
      </c>
      <c r="AZ27" s="159"/>
      <c r="BF27" s="103">
        <v>46043</v>
      </c>
      <c r="BG27" s="46"/>
      <c r="BH27" s="46"/>
      <c r="BI27" s="46">
        <f t="shared" si="1"/>
        <v>0</v>
      </c>
      <c r="BJ27" s="46">
        <f t="shared" si="2"/>
        <v>0</v>
      </c>
    </row>
    <row r="28" spans="1:62" ht="120" customHeight="1" x14ac:dyDescent="0.25">
      <c r="A28" s="170" t="s">
        <v>180</v>
      </c>
      <c r="B28" s="132"/>
      <c r="C28" s="150">
        <v>0</v>
      </c>
      <c r="D28" s="150">
        <v>0</v>
      </c>
      <c r="E28" s="133">
        <v>1209.6000000000001</v>
      </c>
      <c r="F28" s="134" t="s">
        <v>1538</v>
      </c>
      <c r="G28" s="86" t="s">
        <v>1539</v>
      </c>
      <c r="H28" s="86" t="s">
        <v>1540</v>
      </c>
      <c r="I28" s="89"/>
      <c r="J28" s="90" t="s">
        <v>195</v>
      </c>
      <c r="K28" s="86"/>
      <c r="L28" s="86"/>
      <c r="M28" s="92" t="s">
        <v>151</v>
      </c>
      <c r="N28" s="86" t="s">
        <v>108</v>
      </c>
      <c r="O28" s="163" t="s">
        <v>199</v>
      </c>
      <c r="P28" s="163" t="s">
        <v>200</v>
      </c>
      <c r="Q28" s="91" t="s">
        <v>109</v>
      </c>
      <c r="R28" s="91" t="s">
        <v>207</v>
      </c>
      <c r="S28" s="91" t="s">
        <v>1541</v>
      </c>
      <c r="T28" s="92">
        <v>22</v>
      </c>
      <c r="U28" s="93">
        <v>10</v>
      </c>
      <c r="V28" s="94">
        <v>46034</v>
      </c>
      <c r="W28" s="94">
        <v>46034</v>
      </c>
      <c r="X28" s="95">
        <v>9785171749460</v>
      </c>
      <c r="Y28" s="96">
        <v>288</v>
      </c>
      <c r="Z28" s="97">
        <v>0.49399999999999999</v>
      </c>
      <c r="AA28" s="98" t="s">
        <v>187</v>
      </c>
      <c r="AB28" s="98" t="s">
        <v>291</v>
      </c>
      <c r="AC28" s="98" t="s">
        <v>188</v>
      </c>
      <c r="AD28" s="91" t="s">
        <v>110</v>
      </c>
      <c r="AE28" s="169" t="s">
        <v>196</v>
      </c>
      <c r="AF28" s="168"/>
      <c r="AG28" s="98" t="s">
        <v>560</v>
      </c>
      <c r="AH28" s="98"/>
      <c r="AI28" s="86" t="s">
        <v>1542</v>
      </c>
      <c r="AJ28" s="101"/>
      <c r="AK28" s="91" t="s">
        <v>1543</v>
      </c>
      <c r="AL28" s="100" t="s">
        <v>1544</v>
      </c>
      <c r="AM28" s="86" t="s">
        <v>495</v>
      </c>
      <c r="AN28" s="86" t="s">
        <v>234</v>
      </c>
      <c r="AO28" s="143">
        <f t="shared" si="0"/>
        <v>0</v>
      </c>
      <c r="AP28" s="85" t="s">
        <v>1545</v>
      </c>
      <c r="AQ28" s="100" t="s">
        <v>154</v>
      </c>
      <c r="AR28" s="97" t="s">
        <v>125</v>
      </c>
      <c r="AV28" s="99"/>
      <c r="AW28" s="159" t="s">
        <v>1546</v>
      </c>
      <c r="AX28" s="102"/>
      <c r="AY28" s="157" t="s">
        <v>1547</v>
      </c>
      <c r="AZ28" s="159"/>
      <c r="BF28" s="103">
        <v>46042</v>
      </c>
      <c r="BG28" s="46"/>
      <c r="BH28" s="46"/>
      <c r="BI28" s="46">
        <f t="shared" si="1"/>
        <v>0</v>
      </c>
      <c r="BJ28" s="46">
        <f t="shared" si="2"/>
        <v>0</v>
      </c>
    </row>
    <row r="29" spans="1:62" ht="120" customHeight="1" x14ac:dyDescent="0.25">
      <c r="A29" s="170" t="s">
        <v>180</v>
      </c>
      <c r="B29" s="132"/>
      <c r="C29" s="150">
        <v>0</v>
      </c>
      <c r="D29" s="150">
        <v>0</v>
      </c>
      <c r="E29" s="133">
        <v>693</v>
      </c>
      <c r="F29" s="134" t="s">
        <v>1548</v>
      </c>
      <c r="G29" s="86" t="s">
        <v>1549</v>
      </c>
      <c r="H29" s="86" t="s">
        <v>1550</v>
      </c>
      <c r="I29" s="89"/>
      <c r="J29" s="90" t="s">
        <v>195</v>
      </c>
      <c r="K29" s="86"/>
      <c r="L29" s="86"/>
      <c r="M29" s="92" t="s">
        <v>138</v>
      </c>
      <c r="N29" s="86" t="s">
        <v>108</v>
      </c>
      <c r="O29" s="163" t="s">
        <v>217</v>
      </c>
      <c r="P29" s="163" t="s">
        <v>445</v>
      </c>
      <c r="Q29" s="91" t="s">
        <v>109</v>
      </c>
      <c r="R29" s="91" t="s">
        <v>207</v>
      </c>
      <c r="S29" s="91" t="s">
        <v>1551</v>
      </c>
      <c r="T29" s="92">
        <v>10</v>
      </c>
      <c r="U29" s="93">
        <v>14</v>
      </c>
      <c r="V29" s="94">
        <v>46036</v>
      </c>
      <c r="W29" s="94">
        <v>46036</v>
      </c>
      <c r="X29" s="95">
        <v>9785171696924</v>
      </c>
      <c r="Y29" s="96">
        <v>96</v>
      </c>
      <c r="Z29" s="97">
        <v>0.40600000000000003</v>
      </c>
      <c r="AA29" s="98" t="s">
        <v>155</v>
      </c>
      <c r="AB29" s="98" t="s">
        <v>159</v>
      </c>
      <c r="AC29" s="98" t="s">
        <v>156</v>
      </c>
      <c r="AD29" s="91" t="s">
        <v>110</v>
      </c>
      <c r="AE29" s="169" t="s">
        <v>196</v>
      </c>
      <c r="AF29" s="168"/>
      <c r="AG29" s="98" t="s">
        <v>534</v>
      </c>
      <c r="AH29" s="98"/>
      <c r="AI29" s="86" t="s">
        <v>1552</v>
      </c>
      <c r="AJ29" s="101"/>
      <c r="AK29" s="91"/>
      <c r="AL29" s="100" t="s">
        <v>1553</v>
      </c>
      <c r="AM29" s="86" t="s">
        <v>269</v>
      </c>
      <c r="AN29" s="86" t="s">
        <v>234</v>
      </c>
      <c r="AO29" s="143">
        <f t="shared" si="0"/>
        <v>0</v>
      </c>
      <c r="AP29" s="85" t="s">
        <v>1554</v>
      </c>
      <c r="AQ29" s="100" t="s">
        <v>143</v>
      </c>
      <c r="AR29" s="97" t="s">
        <v>125</v>
      </c>
      <c r="AV29" s="99"/>
      <c r="AW29" s="159" t="s">
        <v>1555</v>
      </c>
      <c r="AX29" s="102"/>
      <c r="AY29" s="157" t="s">
        <v>1556</v>
      </c>
      <c r="AZ29" s="159"/>
      <c r="BF29" s="103">
        <v>46042</v>
      </c>
      <c r="BG29" s="46"/>
      <c r="BH29" s="46"/>
      <c r="BI29" s="46">
        <f t="shared" si="1"/>
        <v>0</v>
      </c>
      <c r="BJ29" s="46">
        <f t="shared" si="2"/>
        <v>0</v>
      </c>
    </row>
    <row r="30" spans="1:62" ht="120" customHeight="1" x14ac:dyDescent="0.25">
      <c r="A30" s="170" t="s">
        <v>180</v>
      </c>
      <c r="B30" s="132"/>
      <c r="C30" s="150">
        <v>0</v>
      </c>
      <c r="D30" s="150">
        <v>0</v>
      </c>
      <c r="E30" s="133">
        <v>516.6</v>
      </c>
      <c r="F30" s="134" t="s">
        <v>2799</v>
      </c>
      <c r="G30" s="86" t="s">
        <v>2800</v>
      </c>
      <c r="H30" s="86" t="s">
        <v>705</v>
      </c>
      <c r="I30" s="89"/>
      <c r="J30" s="90" t="s">
        <v>195</v>
      </c>
      <c r="K30" s="86"/>
      <c r="L30" s="86"/>
      <c r="M30" s="92" t="s">
        <v>151</v>
      </c>
      <c r="N30" s="86" t="s">
        <v>108</v>
      </c>
      <c r="O30" s="163" t="s">
        <v>161</v>
      </c>
      <c r="P30" s="163" t="s">
        <v>161</v>
      </c>
      <c r="Q30" s="91" t="s">
        <v>109</v>
      </c>
      <c r="R30" s="91" t="s">
        <v>207</v>
      </c>
      <c r="S30" s="91" t="s">
        <v>2801</v>
      </c>
      <c r="T30" s="92">
        <v>10</v>
      </c>
      <c r="U30" s="93">
        <v>20</v>
      </c>
      <c r="V30" s="94">
        <v>46038</v>
      </c>
      <c r="W30" s="94">
        <v>46038</v>
      </c>
      <c r="X30" s="95">
        <v>9785171705879</v>
      </c>
      <c r="Y30" s="96">
        <v>224</v>
      </c>
      <c r="Z30" s="97">
        <v>0.27600000000000002</v>
      </c>
      <c r="AA30" s="98" t="s">
        <v>145</v>
      </c>
      <c r="AB30" s="98" t="s">
        <v>136</v>
      </c>
      <c r="AC30" s="98" t="s">
        <v>146</v>
      </c>
      <c r="AD30" s="91" t="s">
        <v>110</v>
      </c>
      <c r="AE30" s="169" t="s">
        <v>196</v>
      </c>
      <c r="AF30" s="168"/>
      <c r="AG30" s="98" t="s">
        <v>265</v>
      </c>
      <c r="AH30" s="98"/>
      <c r="AI30" s="86" t="s">
        <v>708</v>
      </c>
      <c r="AJ30" s="101"/>
      <c r="AK30" s="91" t="s">
        <v>2802</v>
      </c>
      <c r="AL30" s="100" t="s">
        <v>2803</v>
      </c>
      <c r="AM30" s="86" t="s">
        <v>276</v>
      </c>
      <c r="AN30" s="86" t="s">
        <v>153</v>
      </c>
      <c r="AO30" s="143">
        <f t="shared" si="0"/>
        <v>0</v>
      </c>
      <c r="AP30" s="85" t="s">
        <v>2804</v>
      </c>
      <c r="AQ30" s="100" t="s">
        <v>111</v>
      </c>
      <c r="AR30" s="97" t="s">
        <v>125</v>
      </c>
      <c r="AV30" s="99"/>
      <c r="AW30" s="159" t="s">
        <v>2805</v>
      </c>
      <c r="AX30" s="102"/>
      <c r="AY30" s="157" t="s">
        <v>2806</v>
      </c>
      <c r="AZ30" s="159"/>
      <c r="BF30" s="103">
        <v>46045</v>
      </c>
      <c r="BG30" s="46"/>
      <c r="BH30" s="46"/>
      <c r="BI30" s="46">
        <f t="shared" si="1"/>
        <v>0</v>
      </c>
      <c r="BJ30" s="46">
        <f t="shared" si="2"/>
        <v>0</v>
      </c>
    </row>
    <row r="31" spans="1:62" ht="120" customHeight="1" x14ac:dyDescent="0.25">
      <c r="A31" s="170" t="s">
        <v>180</v>
      </c>
      <c r="B31" s="132"/>
      <c r="C31" s="150">
        <v>0</v>
      </c>
      <c r="D31" s="150">
        <v>0</v>
      </c>
      <c r="E31" s="133">
        <v>648.9</v>
      </c>
      <c r="F31" s="134" t="s">
        <v>703</v>
      </c>
      <c r="G31" s="86" t="s">
        <v>704</v>
      </c>
      <c r="H31" s="86" t="s">
        <v>705</v>
      </c>
      <c r="I31" s="89"/>
      <c r="J31" s="90" t="s">
        <v>195</v>
      </c>
      <c r="K31" s="86"/>
      <c r="L31" s="86"/>
      <c r="M31" s="92" t="s">
        <v>151</v>
      </c>
      <c r="N31" s="86" t="s">
        <v>108</v>
      </c>
      <c r="O31" s="163" t="s">
        <v>161</v>
      </c>
      <c r="P31" s="163" t="s">
        <v>161</v>
      </c>
      <c r="Q31" s="91" t="s">
        <v>109</v>
      </c>
      <c r="R31" s="91" t="s">
        <v>207</v>
      </c>
      <c r="S31" s="91" t="s">
        <v>706</v>
      </c>
      <c r="T31" s="92">
        <v>10</v>
      </c>
      <c r="U31" s="93">
        <v>10</v>
      </c>
      <c r="V31" s="94">
        <v>46016</v>
      </c>
      <c r="W31" s="94">
        <v>46016</v>
      </c>
      <c r="X31" s="95">
        <v>9785171802394</v>
      </c>
      <c r="Y31" s="96">
        <v>544</v>
      </c>
      <c r="Z31" s="97">
        <v>0.502</v>
      </c>
      <c r="AA31" s="98" t="s">
        <v>145</v>
      </c>
      <c r="AB31" s="98" t="s">
        <v>192</v>
      </c>
      <c r="AC31" s="98" t="s">
        <v>146</v>
      </c>
      <c r="AD31" s="91" t="s">
        <v>110</v>
      </c>
      <c r="AE31" s="169" t="s">
        <v>196</v>
      </c>
      <c r="AF31" s="168"/>
      <c r="AG31" s="98" t="s">
        <v>707</v>
      </c>
      <c r="AH31" s="98"/>
      <c r="AI31" s="86" t="s">
        <v>708</v>
      </c>
      <c r="AJ31" s="101"/>
      <c r="AK31" s="91" t="s">
        <v>709</v>
      </c>
      <c r="AL31" s="100" t="s">
        <v>710</v>
      </c>
      <c r="AM31" s="86" t="s">
        <v>276</v>
      </c>
      <c r="AN31" s="86" t="s">
        <v>153</v>
      </c>
      <c r="AO31" s="143">
        <f t="shared" si="0"/>
        <v>0</v>
      </c>
      <c r="AP31" s="85" t="s">
        <v>711</v>
      </c>
      <c r="AQ31" s="100" t="s">
        <v>111</v>
      </c>
      <c r="AR31" s="97" t="s">
        <v>125</v>
      </c>
      <c r="AV31" s="99"/>
      <c r="AW31" s="159" t="s">
        <v>712</v>
      </c>
      <c r="AX31" s="102" t="s">
        <v>713</v>
      </c>
      <c r="AY31" s="157" t="s">
        <v>714</v>
      </c>
      <c r="AZ31" s="159"/>
      <c r="BF31" s="103">
        <v>46041</v>
      </c>
      <c r="BG31" s="46"/>
      <c r="BH31" s="46"/>
      <c r="BI31" s="46">
        <f t="shared" si="1"/>
        <v>0</v>
      </c>
      <c r="BJ31" s="46">
        <f t="shared" si="2"/>
        <v>0</v>
      </c>
    </row>
    <row r="32" spans="1:62" ht="120" customHeight="1" x14ac:dyDescent="0.25">
      <c r="A32" s="170" t="s">
        <v>180</v>
      </c>
      <c r="B32" s="132"/>
      <c r="C32" s="150">
        <v>0</v>
      </c>
      <c r="D32" s="150">
        <v>0</v>
      </c>
      <c r="E32" s="133">
        <v>630</v>
      </c>
      <c r="F32" s="134" t="s">
        <v>1557</v>
      </c>
      <c r="G32" s="86" t="s">
        <v>1558</v>
      </c>
      <c r="H32" s="86" t="s">
        <v>1559</v>
      </c>
      <c r="I32" s="89"/>
      <c r="J32" s="90" t="s">
        <v>195</v>
      </c>
      <c r="K32" s="86"/>
      <c r="L32" s="86"/>
      <c r="M32" s="92" t="s">
        <v>151</v>
      </c>
      <c r="N32" s="86" t="s">
        <v>108</v>
      </c>
      <c r="O32" s="163" t="s">
        <v>203</v>
      </c>
      <c r="P32" s="163" t="s">
        <v>203</v>
      </c>
      <c r="Q32" s="91" t="s">
        <v>109</v>
      </c>
      <c r="R32" s="91" t="s">
        <v>207</v>
      </c>
      <c r="S32" s="91" t="s">
        <v>1560</v>
      </c>
      <c r="T32" s="92">
        <v>22</v>
      </c>
      <c r="U32" s="93">
        <v>14</v>
      </c>
      <c r="V32" s="94">
        <v>46038</v>
      </c>
      <c r="W32" s="94">
        <v>46038</v>
      </c>
      <c r="X32" s="95">
        <v>9785171802851</v>
      </c>
      <c r="Y32" s="96">
        <v>384</v>
      </c>
      <c r="Z32" s="97">
        <v>0.35899999999999999</v>
      </c>
      <c r="AA32" s="98" t="s">
        <v>145</v>
      </c>
      <c r="AB32" s="98" t="s">
        <v>307</v>
      </c>
      <c r="AC32" s="98" t="s">
        <v>146</v>
      </c>
      <c r="AD32" s="91" t="s">
        <v>110</v>
      </c>
      <c r="AE32" s="169" t="s">
        <v>196</v>
      </c>
      <c r="AF32" s="168"/>
      <c r="AG32" s="98" t="s">
        <v>568</v>
      </c>
      <c r="AH32" s="98"/>
      <c r="AI32" s="86" t="s">
        <v>1561</v>
      </c>
      <c r="AJ32" s="101" t="s">
        <v>111</v>
      </c>
      <c r="AK32" s="91"/>
      <c r="AL32" s="100" t="s">
        <v>1562</v>
      </c>
      <c r="AM32" s="86" t="s">
        <v>409</v>
      </c>
      <c r="AN32" s="86" t="s">
        <v>142</v>
      </c>
      <c r="AO32" s="143">
        <f t="shared" si="0"/>
        <v>0</v>
      </c>
      <c r="AP32" s="85" t="s">
        <v>1563</v>
      </c>
      <c r="AQ32" s="100" t="s">
        <v>111</v>
      </c>
      <c r="AR32" s="97" t="s">
        <v>125</v>
      </c>
      <c r="AV32" s="99"/>
      <c r="AW32" s="159" t="s">
        <v>1564</v>
      </c>
      <c r="AX32" s="102"/>
      <c r="AY32" s="157" t="s">
        <v>1565</v>
      </c>
      <c r="AZ32" s="159"/>
      <c r="BF32" s="103">
        <v>46042</v>
      </c>
      <c r="BG32" s="46"/>
      <c r="BH32" s="46"/>
      <c r="BI32" s="46">
        <f t="shared" si="1"/>
        <v>0</v>
      </c>
      <c r="BJ32" s="46">
        <f t="shared" si="2"/>
        <v>0</v>
      </c>
    </row>
    <row r="33" spans="1:62" ht="120" customHeight="1" x14ac:dyDescent="0.25">
      <c r="A33" s="170" t="s">
        <v>180</v>
      </c>
      <c r="B33" s="132"/>
      <c r="C33" s="150">
        <v>0</v>
      </c>
      <c r="D33" s="150">
        <v>0</v>
      </c>
      <c r="E33" s="133">
        <v>497.70000000000005</v>
      </c>
      <c r="F33" s="134" t="s">
        <v>1566</v>
      </c>
      <c r="G33" s="86" t="s">
        <v>1567</v>
      </c>
      <c r="H33" s="86" t="s">
        <v>1568</v>
      </c>
      <c r="I33" s="89"/>
      <c r="J33" s="90">
        <v>8</v>
      </c>
      <c r="K33" s="86"/>
      <c r="L33" s="86"/>
      <c r="M33" s="92" t="s">
        <v>144</v>
      </c>
      <c r="N33" s="86" t="s">
        <v>108</v>
      </c>
      <c r="O33" s="163" t="s">
        <v>248</v>
      </c>
      <c r="P33" s="163" t="s">
        <v>537</v>
      </c>
      <c r="Q33" s="91" t="s">
        <v>109</v>
      </c>
      <c r="R33" s="91" t="s">
        <v>207</v>
      </c>
      <c r="S33" s="91" t="s">
        <v>1569</v>
      </c>
      <c r="T33" s="92">
        <v>10</v>
      </c>
      <c r="U33" s="93">
        <v>12</v>
      </c>
      <c r="V33" s="94">
        <v>45247</v>
      </c>
      <c r="W33" s="94">
        <v>46038</v>
      </c>
      <c r="X33" s="95">
        <v>9785171602093</v>
      </c>
      <c r="Y33" s="96">
        <v>320</v>
      </c>
      <c r="Z33" s="97">
        <v>0.317</v>
      </c>
      <c r="AA33" s="98" t="s">
        <v>145</v>
      </c>
      <c r="AB33" s="98" t="s">
        <v>160</v>
      </c>
      <c r="AC33" s="98" t="s">
        <v>146</v>
      </c>
      <c r="AD33" s="91" t="s">
        <v>110</v>
      </c>
      <c r="AE33" s="135" t="s">
        <v>116</v>
      </c>
      <c r="AF33" s="168"/>
      <c r="AG33" s="98" t="s">
        <v>787</v>
      </c>
      <c r="AH33" s="98"/>
      <c r="AI33" s="86" t="s">
        <v>1570</v>
      </c>
      <c r="AJ33" s="101" t="s">
        <v>111</v>
      </c>
      <c r="AK33" s="91" t="s">
        <v>1571</v>
      </c>
      <c r="AL33" s="100" t="s">
        <v>1572</v>
      </c>
      <c r="AM33" s="86" t="s">
        <v>277</v>
      </c>
      <c r="AN33" s="86" t="s">
        <v>153</v>
      </c>
      <c r="AO33" s="143">
        <f t="shared" si="0"/>
        <v>0</v>
      </c>
      <c r="AP33" s="85" t="s">
        <v>1573</v>
      </c>
      <c r="AQ33" s="100" t="s">
        <v>111</v>
      </c>
      <c r="AR33" s="97" t="s">
        <v>125</v>
      </c>
      <c r="AV33" s="99"/>
      <c r="AW33" s="159" t="s">
        <v>1574</v>
      </c>
      <c r="AX33" s="102"/>
      <c r="AY33" s="157" t="s">
        <v>1575</v>
      </c>
      <c r="AZ33" s="159"/>
      <c r="BF33" s="103">
        <v>46042</v>
      </c>
      <c r="BG33" s="46"/>
      <c r="BH33" s="46"/>
      <c r="BI33" s="46">
        <f t="shared" si="1"/>
        <v>0</v>
      </c>
      <c r="BJ33" s="46">
        <f t="shared" si="2"/>
        <v>0</v>
      </c>
    </row>
    <row r="34" spans="1:62" ht="120" customHeight="1" x14ac:dyDescent="0.25">
      <c r="A34" s="170" t="s">
        <v>180</v>
      </c>
      <c r="B34" s="132"/>
      <c r="C34" s="150">
        <v>0</v>
      </c>
      <c r="D34" s="150">
        <v>0</v>
      </c>
      <c r="E34" s="133">
        <v>693</v>
      </c>
      <c r="F34" s="134" t="s">
        <v>715</v>
      </c>
      <c r="G34" s="86" t="s">
        <v>716</v>
      </c>
      <c r="H34" s="86" t="s">
        <v>717</v>
      </c>
      <c r="I34" s="89"/>
      <c r="J34" s="90">
        <v>4</v>
      </c>
      <c r="K34" s="86"/>
      <c r="L34" s="86"/>
      <c r="M34" s="92" t="s">
        <v>151</v>
      </c>
      <c r="N34" s="86" t="s">
        <v>108</v>
      </c>
      <c r="O34" s="163" t="s">
        <v>378</v>
      </c>
      <c r="P34" s="163" t="s">
        <v>378</v>
      </c>
      <c r="Q34" s="91" t="s">
        <v>109</v>
      </c>
      <c r="R34" s="91" t="s">
        <v>207</v>
      </c>
      <c r="S34" s="91" t="s">
        <v>718</v>
      </c>
      <c r="T34" s="92">
        <v>10</v>
      </c>
      <c r="U34" s="93">
        <v>12</v>
      </c>
      <c r="V34" s="94">
        <v>44270</v>
      </c>
      <c r="W34" s="94">
        <v>46038</v>
      </c>
      <c r="X34" s="95">
        <v>9785171349141</v>
      </c>
      <c r="Y34" s="96">
        <v>96</v>
      </c>
      <c r="Z34" s="97">
        <v>0.38800000000000001</v>
      </c>
      <c r="AA34" s="98" t="s">
        <v>187</v>
      </c>
      <c r="AB34" s="98" t="s">
        <v>201</v>
      </c>
      <c r="AC34" s="98" t="s">
        <v>188</v>
      </c>
      <c r="AD34" s="91" t="s">
        <v>110</v>
      </c>
      <c r="AE34" s="135" t="s">
        <v>116</v>
      </c>
      <c r="AF34" s="168"/>
      <c r="AG34" s="98" t="s">
        <v>456</v>
      </c>
      <c r="AH34" s="98"/>
      <c r="AI34" s="86" t="s">
        <v>719</v>
      </c>
      <c r="AJ34" s="101"/>
      <c r="AK34" s="91"/>
      <c r="AL34" s="100" t="s">
        <v>720</v>
      </c>
      <c r="AM34" s="86" t="s">
        <v>249</v>
      </c>
      <c r="AN34" s="86" t="s">
        <v>153</v>
      </c>
      <c r="AO34" s="143">
        <f t="shared" si="0"/>
        <v>0</v>
      </c>
      <c r="AP34" s="85" t="s">
        <v>721</v>
      </c>
      <c r="AQ34" s="100" t="s">
        <v>157</v>
      </c>
      <c r="AR34" s="97" t="s">
        <v>125</v>
      </c>
      <c r="AV34" s="99"/>
      <c r="AW34" s="159" t="s">
        <v>722</v>
      </c>
      <c r="AX34" s="102" t="s">
        <v>723</v>
      </c>
      <c r="AY34" s="157" t="s">
        <v>724</v>
      </c>
      <c r="AZ34" s="159"/>
      <c r="BF34" s="103">
        <v>46041</v>
      </c>
      <c r="BG34" s="46"/>
      <c r="BH34" s="46"/>
      <c r="BI34" s="46">
        <f t="shared" si="1"/>
        <v>0</v>
      </c>
      <c r="BJ34" s="46">
        <f t="shared" si="2"/>
        <v>0</v>
      </c>
    </row>
    <row r="35" spans="1:62" ht="120" customHeight="1" x14ac:dyDescent="0.25">
      <c r="A35" s="170" t="s">
        <v>180</v>
      </c>
      <c r="B35" s="132"/>
      <c r="C35" s="150">
        <v>0</v>
      </c>
      <c r="D35" s="150">
        <v>0</v>
      </c>
      <c r="E35" s="133">
        <v>693</v>
      </c>
      <c r="F35" s="134" t="s">
        <v>725</v>
      </c>
      <c r="G35" s="86" t="s">
        <v>726</v>
      </c>
      <c r="H35" s="86" t="s">
        <v>717</v>
      </c>
      <c r="I35" s="89"/>
      <c r="J35" s="90">
        <v>6</v>
      </c>
      <c r="K35" s="86"/>
      <c r="L35" s="86"/>
      <c r="M35" s="92" t="s">
        <v>151</v>
      </c>
      <c r="N35" s="86" t="s">
        <v>108</v>
      </c>
      <c r="O35" s="163" t="s">
        <v>378</v>
      </c>
      <c r="P35" s="163" t="s">
        <v>378</v>
      </c>
      <c r="Q35" s="91" t="s">
        <v>109</v>
      </c>
      <c r="R35" s="91" t="s">
        <v>207</v>
      </c>
      <c r="S35" s="91" t="s">
        <v>727</v>
      </c>
      <c r="T35" s="92">
        <v>10</v>
      </c>
      <c r="U35" s="93">
        <v>12</v>
      </c>
      <c r="V35" s="94">
        <v>44823</v>
      </c>
      <c r="W35" s="94">
        <v>46038</v>
      </c>
      <c r="X35" s="95">
        <v>9785171486655</v>
      </c>
      <c r="Y35" s="96">
        <v>88</v>
      </c>
      <c r="Z35" s="97">
        <v>0.36899999999999999</v>
      </c>
      <c r="AA35" s="98" t="s">
        <v>187</v>
      </c>
      <c r="AB35" s="98" t="s">
        <v>201</v>
      </c>
      <c r="AC35" s="98" t="s">
        <v>188</v>
      </c>
      <c r="AD35" s="91" t="s">
        <v>110</v>
      </c>
      <c r="AE35" s="135" t="s">
        <v>116</v>
      </c>
      <c r="AF35" s="168"/>
      <c r="AG35" s="98" t="s">
        <v>456</v>
      </c>
      <c r="AH35" s="98"/>
      <c r="AI35" s="86" t="s">
        <v>719</v>
      </c>
      <c r="AJ35" s="101"/>
      <c r="AK35" s="91" t="s">
        <v>728</v>
      </c>
      <c r="AL35" s="100" t="s">
        <v>729</v>
      </c>
      <c r="AM35" s="86" t="s">
        <v>249</v>
      </c>
      <c r="AN35" s="86" t="s">
        <v>153</v>
      </c>
      <c r="AO35" s="143">
        <f t="shared" si="0"/>
        <v>0</v>
      </c>
      <c r="AP35" s="85" t="s">
        <v>730</v>
      </c>
      <c r="AQ35" s="100" t="s">
        <v>157</v>
      </c>
      <c r="AR35" s="97" t="s">
        <v>125</v>
      </c>
      <c r="AV35" s="99"/>
      <c r="AW35" s="159" t="s">
        <v>731</v>
      </c>
      <c r="AX35" s="102" t="s">
        <v>732</v>
      </c>
      <c r="AY35" s="157" t="s">
        <v>733</v>
      </c>
      <c r="AZ35" s="159"/>
      <c r="BF35" s="103">
        <v>46041</v>
      </c>
      <c r="BG35" s="46"/>
      <c r="BH35" s="46"/>
      <c r="BI35" s="46">
        <f t="shared" si="1"/>
        <v>0</v>
      </c>
      <c r="BJ35" s="46">
        <f t="shared" si="2"/>
        <v>0</v>
      </c>
    </row>
    <row r="36" spans="1:62" ht="120" customHeight="1" x14ac:dyDescent="0.25">
      <c r="A36" s="170" t="s">
        <v>180</v>
      </c>
      <c r="B36" s="132"/>
      <c r="C36" s="150">
        <v>0</v>
      </c>
      <c r="D36" s="150">
        <v>0</v>
      </c>
      <c r="E36" s="133">
        <v>781.2</v>
      </c>
      <c r="F36" s="134" t="s">
        <v>2218</v>
      </c>
      <c r="G36" s="86" t="s">
        <v>2219</v>
      </c>
      <c r="H36" s="86" t="s">
        <v>2220</v>
      </c>
      <c r="I36" s="89"/>
      <c r="J36" s="90">
        <v>9</v>
      </c>
      <c r="K36" s="86"/>
      <c r="L36" s="86"/>
      <c r="M36" s="92" t="s">
        <v>133</v>
      </c>
      <c r="N36" s="86" t="s">
        <v>108</v>
      </c>
      <c r="O36" s="163" t="s">
        <v>173</v>
      </c>
      <c r="P36" s="163" t="s">
        <v>189</v>
      </c>
      <c r="Q36" s="91" t="s">
        <v>109</v>
      </c>
      <c r="R36" s="91" t="s">
        <v>207</v>
      </c>
      <c r="S36" s="91" t="s">
        <v>2221</v>
      </c>
      <c r="T36" s="92">
        <v>10</v>
      </c>
      <c r="U36" s="93">
        <v>10</v>
      </c>
      <c r="V36" s="94">
        <v>45425</v>
      </c>
      <c r="W36" s="94">
        <v>46041</v>
      </c>
      <c r="X36" s="95">
        <v>9785171629045</v>
      </c>
      <c r="Y36" s="96">
        <v>352</v>
      </c>
      <c r="Z36" s="97">
        <v>0.434</v>
      </c>
      <c r="AA36" s="98" t="s">
        <v>134</v>
      </c>
      <c r="AB36" s="98" t="s">
        <v>291</v>
      </c>
      <c r="AC36" s="98" t="s">
        <v>135</v>
      </c>
      <c r="AD36" s="91" t="s">
        <v>110</v>
      </c>
      <c r="AE36" s="135" t="s">
        <v>116</v>
      </c>
      <c r="AF36" s="168"/>
      <c r="AG36" s="98" t="s">
        <v>410</v>
      </c>
      <c r="AH36" s="98"/>
      <c r="AI36" s="86" t="s">
        <v>2220</v>
      </c>
      <c r="AJ36" s="101"/>
      <c r="AK36" s="91" t="s">
        <v>2222</v>
      </c>
      <c r="AL36" s="100" t="s">
        <v>2223</v>
      </c>
      <c r="AM36" s="86" t="s">
        <v>232</v>
      </c>
      <c r="AN36" s="86" t="s">
        <v>234</v>
      </c>
      <c r="AO36" s="143">
        <f t="shared" si="0"/>
        <v>0</v>
      </c>
      <c r="AP36" s="85" t="s">
        <v>2224</v>
      </c>
      <c r="AQ36" s="100" t="s">
        <v>111</v>
      </c>
      <c r="AR36" s="97" t="s">
        <v>125</v>
      </c>
      <c r="AV36" s="99"/>
      <c r="AW36" s="159" t="s">
        <v>2225</v>
      </c>
      <c r="AX36" s="102"/>
      <c r="AY36" s="157" t="s">
        <v>2226</v>
      </c>
      <c r="AZ36" s="159"/>
      <c r="BF36" s="103">
        <v>46044</v>
      </c>
      <c r="BG36" s="46"/>
      <c r="BH36" s="46"/>
      <c r="BI36" s="46">
        <f t="shared" si="1"/>
        <v>0</v>
      </c>
      <c r="BJ36" s="46">
        <f t="shared" si="2"/>
        <v>0</v>
      </c>
    </row>
    <row r="37" spans="1:62" ht="120" customHeight="1" x14ac:dyDescent="0.25">
      <c r="A37" s="170" t="s">
        <v>180</v>
      </c>
      <c r="B37" s="132"/>
      <c r="C37" s="150">
        <v>0</v>
      </c>
      <c r="D37" s="150">
        <v>0</v>
      </c>
      <c r="E37" s="133">
        <v>674.1</v>
      </c>
      <c r="F37" s="134" t="s">
        <v>2807</v>
      </c>
      <c r="G37" s="86" t="s">
        <v>535</v>
      </c>
      <c r="H37" s="86" t="s">
        <v>406</v>
      </c>
      <c r="I37" s="89"/>
      <c r="J37" s="90">
        <v>8</v>
      </c>
      <c r="K37" s="86"/>
      <c r="L37" s="86"/>
      <c r="M37" s="92" t="s">
        <v>151</v>
      </c>
      <c r="N37" s="86" t="s">
        <v>108</v>
      </c>
      <c r="O37" s="163" t="s">
        <v>203</v>
      </c>
      <c r="P37" s="163" t="s">
        <v>203</v>
      </c>
      <c r="Q37" s="91" t="s">
        <v>109</v>
      </c>
      <c r="R37" s="91" t="s">
        <v>207</v>
      </c>
      <c r="S37" s="91" t="s">
        <v>2808</v>
      </c>
      <c r="T37" s="92">
        <v>10</v>
      </c>
      <c r="U37" s="93">
        <v>4</v>
      </c>
      <c r="V37" s="94">
        <v>45475</v>
      </c>
      <c r="W37" s="94">
        <v>46042</v>
      </c>
      <c r="X37" s="95">
        <v>9785171647957</v>
      </c>
      <c r="Y37" s="96">
        <v>384</v>
      </c>
      <c r="Z37" s="97">
        <v>0.3</v>
      </c>
      <c r="AA37" s="98" t="s">
        <v>145</v>
      </c>
      <c r="AB37" s="98" t="s">
        <v>174</v>
      </c>
      <c r="AC37" s="98" t="s">
        <v>146</v>
      </c>
      <c r="AD37" s="91" t="s">
        <v>110</v>
      </c>
      <c r="AE37" s="135" t="s">
        <v>116</v>
      </c>
      <c r="AF37" s="168"/>
      <c r="AG37" s="98" t="s">
        <v>379</v>
      </c>
      <c r="AH37" s="98"/>
      <c r="AI37" s="86" t="s">
        <v>406</v>
      </c>
      <c r="AJ37" s="101"/>
      <c r="AK37" s="91"/>
      <c r="AL37" s="100" t="s">
        <v>2809</v>
      </c>
      <c r="AM37" s="86" t="s">
        <v>158</v>
      </c>
      <c r="AN37" s="86" t="s">
        <v>153</v>
      </c>
      <c r="AO37" s="143">
        <f t="shared" si="0"/>
        <v>0</v>
      </c>
      <c r="AP37" s="85" t="s">
        <v>2810</v>
      </c>
      <c r="AQ37" s="100" t="s">
        <v>111</v>
      </c>
      <c r="AR37" s="97" t="s">
        <v>125</v>
      </c>
      <c r="AV37" s="99"/>
      <c r="AW37" s="159" t="s">
        <v>2811</v>
      </c>
      <c r="AX37" s="102" t="s">
        <v>2812</v>
      </c>
      <c r="AY37" s="157" t="s">
        <v>2813</v>
      </c>
      <c r="AZ37" s="159"/>
      <c r="BF37" s="103">
        <v>46045</v>
      </c>
      <c r="BG37" s="46"/>
      <c r="BH37" s="46"/>
      <c r="BI37" s="46">
        <f t="shared" si="1"/>
        <v>0</v>
      </c>
      <c r="BJ37" s="46">
        <f t="shared" si="2"/>
        <v>0</v>
      </c>
    </row>
    <row r="38" spans="1:62" ht="120" customHeight="1" x14ac:dyDescent="0.25">
      <c r="A38" s="170" t="s">
        <v>180</v>
      </c>
      <c r="B38" s="132"/>
      <c r="C38" s="150">
        <v>0</v>
      </c>
      <c r="D38" s="150">
        <v>0</v>
      </c>
      <c r="E38" s="133">
        <v>560.70000000000005</v>
      </c>
      <c r="F38" s="134" t="s">
        <v>734</v>
      </c>
      <c r="G38" s="86" t="s">
        <v>735</v>
      </c>
      <c r="H38" s="86" t="s">
        <v>611</v>
      </c>
      <c r="I38" s="89"/>
      <c r="J38" s="90" t="s">
        <v>195</v>
      </c>
      <c r="K38" s="86"/>
      <c r="L38" s="86"/>
      <c r="M38" s="92" t="s">
        <v>151</v>
      </c>
      <c r="N38" s="86" t="s">
        <v>108</v>
      </c>
      <c r="O38" s="163" t="s">
        <v>186</v>
      </c>
      <c r="P38" s="163" t="s">
        <v>186</v>
      </c>
      <c r="Q38" s="91" t="s">
        <v>109</v>
      </c>
      <c r="R38" s="91" t="s">
        <v>207</v>
      </c>
      <c r="S38" s="91" t="s">
        <v>736</v>
      </c>
      <c r="T38" s="92">
        <v>10</v>
      </c>
      <c r="U38" s="93">
        <v>12</v>
      </c>
      <c r="V38" s="94">
        <v>46036</v>
      </c>
      <c r="W38" s="94">
        <v>46036</v>
      </c>
      <c r="X38" s="95">
        <v>9785171809157</v>
      </c>
      <c r="Y38" s="96">
        <v>320</v>
      </c>
      <c r="Z38" s="97">
        <v>0.32600000000000001</v>
      </c>
      <c r="AA38" s="98" t="s">
        <v>145</v>
      </c>
      <c r="AB38" s="98" t="s">
        <v>160</v>
      </c>
      <c r="AC38" s="98" t="s">
        <v>146</v>
      </c>
      <c r="AD38" s="91" t="s">
        <v>110</v>
      </c>
      <c r="AE38" s="169" t="s">
        <v>196</v>
      </c>
      <c r="AF38" s="168"/>
      <c r="AG38" s="98" t="s">
        <v>525</v>
      </c>
      <c r="AH38" s="98"/>
      <c r="AI38" s="86" t="s">
        <v>612</v>
      </c>
      <c r="AJ38" s="101"/>
      <c r="AK38" s="91"/>
      <c r="AL38" s="100" t="s">
        <v>737</v>
      </c>
      <c r="AM38" s="86" t="s">
        <v>172</v>
      </c>
      <c r="AN38" s="86" t="s">
        <v>153</v>
      </c>
      <c r="AO38" s="143">
        <f t="shared" si="0"/>
        <v>0</v>
      </c>
      <c r="AP38" s="85" t="s">
        <v>738</v>
      </c>
      <c r="AQ38" s="100" t="s">
        <v>111</v>
      </c>
      <c r="AR38" s="97" t="s">
        <v>125</v>
      </c>
      <c r="AV38" s="99"/>
      <c r="AW38" s="159" t="s">
        <v>739</v>
      </c>
      <c r="AX38" s="102"/>
      <c r="AY38" s="157" t="s">
        <v>740</v>
      </c>
      <c r="AZ38" s="159"/>
      <c r="BF38" s="103">
        <v>46041</v>
      </c>
      <c r="BG38" s="46"/>
      <c r="BH38" s="46"/>
      <c r="BI38" s="46">
        <f t="shared" si="1"/>
        <v>0</v>
      </c>
      <c r="BJ38" s="46">
        <f t="shared" si="2"/>
        <v>0</v>
      </c>
    </row>
    <row r="39" spans="1:62" ht="120" customHeight="1" x14ac:dyDescent="0.25">
      <c r="A39" s="170" t="s">
        <v>180</v>
      </c>
      <c r="B39" s="132"/>
      <c r="C39" s="150">
        <v>0</v>
      </c>
      <c r="D39" s="150">
        <v>0</v>
      </c>
      <c r="E39" s="133">
        <v>648.9</v>
      </c>
      <c r="F39" s="134" t="s">
        <v>1576</v>
      </c>
      <c r="G39" s="86" t="s">
        <v>1577</v>
      </c>
      <c r="H39" s="86" t="s">
        <v>611</v>
      </c>
      <c r="I39" s="89"/>
      <c r="J39" s="90">
        <v>3</v>
      </c>
      <c r="K39" s="86"/>
      <c r="L39" s="86"/>
      <c r="M39" s="92" t="s">
        <v>151</v>
      </c>
      <c r="N39" s="86" t="s">
        <v>108</v>
      </c>
      <c r="O39" s="163" t="s">
        <v>186</v>
      </c>
      <c r="P39" s="163" t="s">
        <v>186</v>
      </c>
      <c r="Q39" s="91" t="s">
        <v>109</v>
      </c>
      <c r="R39" s="91" t="s">
        <v>207</v>
      </c>
      <c r="S39" s="91" t="s">
        <v>1578</v>
      </c>
      <c r="T39" s="92">
        <v>10</v>
      </c>
      <c r="U39" s="93">
        <v>4</v>
      </c>
      <c r="V39" s="94">
        <v>44186</v>
      </c>
      <c r="W39" s="94">
        <v>46038</v>
      </c>
      <c r="X39" s="95">
        <v>9785171274993</v>
      </c>
      <c r="Y39" s="96">
        <v>416</v>
      </c>
      <c r="Z39" s="97">
        <v>0.4</v>
      </c>
      <c r="AA39" s="98" t="s">
        <v>145</v>
      </c>
      <c r="AB39" s="98" t="s">
        <v>160</v>
      </c>
      <c r="AC39" s="98" t="s">
        <v>146</v>
      </c>
      <c r="AD39" s="91" t="s">
        <v>110</v>
      </c>
      <c r="AE39" s="135" t="s">
        <v>116</v>
      </c>
      <c r="AF39" s="168"/>
      <c r="AG39" s="98" t="s">
        <v>525</v>
      </c>
      <c r="AH39" s="98"/>
      <c r="AI39" s="86" t="s">
        <v>612</v>
      </c>
      <c r="AJ39" s="101"/>
      <c r="AK39" s="91"/>
      <c r="AL39" s="100" t="s">
        <v>1579</v>
      </c>
      <c r="AM39" s="86" t="s">
        <v>172</v>
      </c>
      <c r="AN39" s="86" t="s">
        <v>153</v>
      </c>
      <c r="AO39" s="143">
        <f t="shared" si="0"/>
        <v>0</v>
      </c>
      <c r="AP39" s="85" t="s">
        <v>1580</v>
      </c>
      <c r="AQ39" s="100" t="s">
        <v>154</v>
      </c>
      <c r="AR39" s="97" t="s">
        <v>125</v>
      </c>
      <c r="AV39" s="99"/>
      <c r="AW39" s="159" t="s">
        <v>1581</v>
      </c>
      <c r="AX39" s="102"/>
      <c r="AY39" s="157" t="s">
        <v>1582</v>
      </c>
      <c r="AZ39" s="159"/>
      <c r="BF39" s="103">
        <v>46042</v>
      </c>
      <c r="BG39" s="46"/>
      <c r="BH39" s="46"/>
      <c r="BI39" s="46">
        <f t="shared" si="1"/>
        <v>0</v>
      </c>
      <c r="BJ39" s="46">
        <f t="shared" si="2"/>
        <v>0</v>
      </c>
    </row>
    <row r="40" spans="1:62" ht="120" customHeight="1" x14ac:dyDescent="0.25">
      <c r="A40" s="170" t="s">
        <v>180</v>
      </c>
      <c r="B40" s="132"/>
      <c r="C40" s="150">
        <v>0</v>
      </c>
      <c r="D40" s="150">
        <v>0</v>
      </c>
      <c r="E40" s="133">
        <v>1650.6000000000001</v>
      </c>
      <c r="F40" s="134" t="s">
        <v>2227</v>
      </c>
      <c r="G40" s="86" t="s">
        <v>2228</v>
      </c>
      <c r="H40" s="86" t="s">
        <v>2229</v>
      </c>
      <c r="I40" s="89"/>
      <c r="J40" s="90">
        <v>4</v>
      </c>
      <c r="K40" s="86"/>
      <c r="L40" s="86"/>
      <c r="M40" s="92" t="s">
        <v>151</v>
      </c>
      <c r="N40" s="86" t="s">
        <v>108</v>
      </c>
      <c r="O40" s="163" t="s">
        <v>186</v>
      </c>
      <c r="P40" s="163" t="s">
        <v>186</v>
      </c>
      <c r="Q40" s="91" t="s">
        <v>109</v>
      </c>
      <c r="R40" s="91" t="s">
        <v>207</v>
      </c>
      <c r="S40" s="91" t="s">
        <v>2230</v>
      </c>
      <c r="T40" s="92">
        <v>10</v>
      </c>
      <c r="U40" s="93">
        <v>3</v>
      </c>
      <c r="V40" s="94">
        <v>41073</v>
      </c>
      <c r="W40" s="94">
        <v>46042</v>
      </c>
      <c r="X40" s="95">
        <v>9785170824236</v>
      </c>
      <c r="Y40" s="96">
        <v>864</v>
      </c>
      <c r="Z40" s="97">
        <v>1.127</v>
      </c>
      <c r="AA40" s="98" t="s">
        <v>2231</v>
      </c>
      <c r="AB40" s="98" t="s">
        <v>450</v>
      </c>
      <c r="AC40" s="98" t="s">
        <v>2232</v>
      </c>
      <c r="AD40" s="91" t="s">
        <v>110</v>
      </c>
      <c r="AE40" s="135" t="s">
        <v>116</v>
      </c>
      <c r="AF40" s="168"/>
      <c r="AG40" s="98" t="s">
        <v>525</v>
      </c>
      <c r="AH40" s="98"/>
      <c r="AI40" s="86" t="s">
        <v>2229</v>
      </c>
      <c r="AJ40" s="101"/>
      <c r="AK40" s="91"/>
      <c r="AL40" s="100" t="s">
        <v>2233</v>
      </c>
      <c r="AM40" s="86" t="s">
        <v>172</v>
      </c>
      <c r="AN40" s="86" t="s">
        <v>153</v>
      </c>
      <c r="AO40" s="143">
        <f t="shared" si="0"/>
        <v>0</v>
      </c>
      <c r="AP40" s="85" t="s">
        <v>2234</v>
      </c>
      <c r="AQ40" s="100" t="s">
        <v>157</v>
      </c>
      <c r="AR40" s="97" t="s">
        <v>125</v>
      </c>
      <c r="AV40" s="99"/>
      <c r="AW40" s="159" t="s">
        <v>2235</v>
      </c>
      <c r="AX40" s="102"/>
      <c r="AY40" s="157" t="s">
        <v>2236</v>
      </c>
      <c r="AZ40" s="159"/>
      <c r="BF40" s="103">
        <v>46044</v>
      </c>
      <c r="BG40" s="46"/>
      <c r="BH40" s="46"/>
      <c r="BI40" s="46">
        <f t="shared" si="1"/>
        <v>0</v>
      </c>
      <c r="BJ40" s="46">
        <f t="shared" si="2"/>
        <v>0</v>
      </c>
    </row>
    <row r="41" spans="1:62" ht="120" customHeight="1" x14ac:dyDescent="0.25">
      <c r="A41" s="170" t="s">
        <v>180</v>
      </c>
      <c r="B41" s="132"/>
      <c r="C41" s="150">
        <v>0</v>
      </c>
      <c r="D41" s="150">
        <v>0</v>
      </c>
      <c r="E41" s="133">
        <v>604.80000000000007</v>
      </c>
      <c r="F41" s="134" t="s">
        <v>1891</v>
      </c>
      <c r="G41" s="86" t="s">
        <v>1892</v>
      </c>
      <c r="H41" s="86" t="s">
        <v>1893</v>
      </c>
      <c r="I41" s="89"/>
      <c r="J41" s="90" t="s">
        <v>195</v>
      </c>
      <c r="K41" s="86"/>
      <c r="L41" s="86"/>
      <c r="M41" s="92" t="s">
        <v>151</v>
      </c>
      <c r="N41" s="86" t="s">
        <v>108</v>
      </c>
      <c r="O41" s="163" t="s">
        <v>209</v>
      </c>
      <c r="P41" s="163" t="s">
        <v>209</v>
      </c>
      <c r="Q41" s="91" t="s">
        <v>109</v>
      </c>
      <c r="R41" s="91" t="s">
        <v>207</v>
      </c>
      <c r="S41" s="91" t="s">
        <v>1894</v>
      </c>
      <c r="T41" s="92">
        <v>10</v>
      </c>
      <c r="U41" s="93">
        <v>16</v>
      </c>
      <c r="V41" s="94">
        <v>46035</v>
      </c>
      <c r="W41" s="94">
        <v>46035</v>
      </c>
      <c r="X41" s="95">
        <v>9785171578138</v>
      </c>
      <c r="Y41" s="96">
        <v>320</v>
      </c>
      <c r="Z41" s="97">
        <v>0.35399999999999998</v>
      </c>
      <c r="AA41" s="98" t="s">
        <v>145</v>
      </c>
      <c r="AB41" s="98" t="s">
        <v>450</v>
      </c>
      <c r="AC41" s="98" t="s">
        <v>146</v>
      </c>
      <c r="AD41" s="91" t="s">
        <v>110</v>
      </c>
      <c r="AE41" s="169" t="s">
        <v>196</v>
      </c>
      <c r="AF41" s="168"/>
      <c r="AG41" s="98" t="s">
        <v>343</v>
      </c>
      <c r="AH41" s="98"/>
      <c r="AI41" s="86" t="s">
        <v>1895</v>
      </c>
      <c r="AJ41" s="101"/>
      <c r="AK41" s="91"/>
      <c r="AL41" s="100" t="s">
        <v>1896</v>
      </c>
      <c r="AM41" s="86" t="s">
        <v>205</v>
      </c>
      <c r="AN41" s="86" t="s">
        <v>234</v>
      </c>
      <c r="AO41" s="143">
        <f t="shared" si="0"/>
        <v>0</v>
      </c>
      <c r="AP41" s="85" t="s">
        <v>1897</v>
      </c>
      <c r="AQ41" s="100" t="s">
        <v>111</v>
      </c>
      <c r="AR41" s="97" t="s">
        <v>125</v>
      </c>
      <c r="AV41" s="99"/>
      <c r="AW41" s="159" t="s">
        <v>1898</v>
      </c>
      <c r="AX41" s="102" t="s">
        <v>1899</v>
      </c>
      <c r="AY41" s="157" t="s">
        <v>1900</v>
      </c>
      <c r="AZ41" s="159"/>
      <c r="BF41" s="103">
        <v>46043</v>
      </c>
      <c r="BG41" s="46"/>
      <c r="BH41" s="46"/>
      <c r="BI41" s="46">
        <f t="shared" si="1"/>
        <v>0</v>
      </c>
      <c r="BJ41" s="46">
        <f t="shared" si="2"/>
        <v>0</v>
      </c>
    </row>
    <row r="42" spans="1:62" ht="120" customHeight="1" x14ac:dyDescent="0.25">
      <c r="A42" s="170" t="s">
        <v>180</v>
      </c>
      <c r="B42" s="132"/>
      <c r="C42" s="150">
        <v>0</v>
      </c>
      <c r="D42" s="150">
        <v>0</v>
      </c>
      <c r="E42" s="133">
        <v>157.5</v>
      </c>
      <c r="F42" s="134" t="s">
        <v>2237</v>
      </c>
      <c r="G42" s="86" t="s">
        <v>2238</v>
      </c>
      <c r="H42" s="86" t="s">
        <v>361</v>
      </c>
      <c r="I42" s="89"/>
      <c r="J42" s="90">
        <v>6</v>
      </c>
      <c r="K42" s="86"/>
      <c r="L42" s="86"/>
      <c r="M42" s="92" t="s">
        <v>215</v>
      </c>
      <c r="N42" s="86" t="s">
        <v>108</v>
      </c>
      <c r="O42" s="163" t="s">
        <v>216</v>
      </c>
      <c r="P42" s="163" t="s">
        <v>255</v>
      </c>
      <c r="Q42" s="91" t="s">
        <v>109</v>
      </c>
      <c r="R42" s="91" t="s">
        <v>207</v>
      </c>
      <c r="S42" s="91" t="s">
        <v>2239</v>
      </c>
      <c r="T42" s="92">
        <v>10</v>
      </c>
      <c r="U42" s="93">
        <v>30</v>
      </c>
      <c r="V42" s="94">
        <v>45533</v>
      </c>
      <c r="W42" s="94">
        <v>46041</v>
      </c>
      <c r="X42" s="95">
        <v>9785171644437</v>
      </c>
      <c r="Y42" s="96">
        <v>128</v>
      </c>
      <c r="Z42" s="97">
        <v>9.7000000000000003E-2</v>
      </c>
      <c r="AA42" s="98" t="s">
        <v>145</v>
      </c>
      <c r="AB42" s="98" t="s">
        <v>202</v>
      </c>
      <c r="AC42" s="98" t="s">
        <v>146</v>
      </c>
      <c r="AD42" s="91">
        <v>3</v>
      </c>
      <c r="AE42" s="135" t="s">
        <v>116</v>
      </c>
      <c r="AF42" s="168"/>
      <c r="AG42" s="98" t="s">
        <v>533</v>
      </c>
      <c r="AH42" s="98"/>
      <c r="AI42" s="86" t="s">
        <v>362</v>
      </c>
      <c r="AJ42" s="101" t="s">
        <v>141</v>
      </c>
      <c r="AK42" s="91"/>
      <c r="AL42" s="100" t="s">
        <v>2240</v>
      </c>
      <c r="AM42" s="86" t="s">
        <v>184</v>
      </c>
      <c r="AN42" s="86" t="s">
        <v>142</v>
      </c>
      <c r="AO42" s="143">
        <f t="shared" si="0"/>
        <v>0</v>
      </c>
      <c r="AP42" s="85" t="s">
        <v>2241</v>
      </c>
      <c r="AQ42" s="100" t="s">
        <v>147</v>
      </c>
      <c r="AR42" s="97" t="s">
        <v>125</v>
      </c>
      <c r="AV42" s="99"/>
      <c r="AW42" s="159" t="s">
        <v>2242</v>
      </c>
      <c r="AX42" s="102" t="s">
        <v>2243</v>
      </c>
      <c r="AY42" s="157" t="s">
        <v>2244</v>
      </c>
      <c r="AZ42" s="159"/>
      <c r="BF42" s="103">
        <v>46044</v>
      </c>
      <c r="BG42" s="46"/>
      <c r="BH42" s="46"/>
      <c r="BI42" s="46">
        <f t="shared" si="1"/>
        <v>0</v>
      </c>
      <c r="BJ42" s="46">
        <f t="shared" si="2"/>
        <v>0</v>
      </c>
    </row>
    <row r="43" spans="1:62" ht="120" customHeight="1" x14ac:dyDescent="0.25">
      <c r="A43" s="170" t="s">
        <v>180</v>
      </c>
      <c r="B43" s="132"/>
      <c r="C43" s="150">
        <v>0</v>
      </c>
      <c r="D43" s="150">
        <v>0</v>
      </c>
      <c r="E43" s="133">
        <v>604.80000000000007</v>
      </c>
      <c r="F43" s="134" t="s">
        <v>2814</v>
      </c>
      <c r="G43" s="86" t="s">
        <v>1584</v>
      </c>
      <c r="H43" s="86" t="s">
        <v>2815</v>
      </c>
      <c r="I43" s="89"/>
      <c r="J43" s="90" t="s">
        <v>195</v>
      </c>
      <c r="K43" s="86"/>
      <c r="L43" s="86"/>
      <c r="M43" s="92" t="s">
        <v>151</v>
      </c>
      <c r="N43" s="86" t="s">
        <v>108</v>
      </c>
      <c r="O43" s="163" t="s">
        <v>257</v>
      </c>
      <c r="P43" s="163" t="s">
        <v>257</v>
      </c>
      <c r="Q43" s="91" t="s">
        <v>109</v>
      </c>
      <c r="R43" s="91" t="s">
        <v>207</v>
      </c>
      <c r="S43" s="91" t="s">
        <v>2816</v>
      </c>
      <c r="T43" s="92">
        <v>10</v>
      </c>
      <c r="U43" s="93">
        <v>14</v>
      </c>
      <c r="V43" s="94">
        <v>46041</v>
      </c>
      <c r="W43" s="94">
        <v>46041</v>
      </c>
      <c r="X43" s="95">
        <v>9785171758172</v>
      </c>
      <c r="Y43" s="96">
        <v>320</v>
      </c>
      <c r="Z43" s="97">
        <v>0.26200000000000001</v>
      </c>
      <c r="AA43" s="98" t="s">
        <v>145</v>
      </c>
      <c r="AB43" s="98" t="s">
        <v>174</v>
      </c>
      <c r="AC43" s="98" t="s">
        <v>146</v>
      </c>
      <c r="AD43" s="91" t="s">
        <v>110</v>
      </c>
      <c r="AE43" s="169" t="s">
        <v>196</v>
      </c>
      <c r="AF43" s="168"/>
      <c r="AG43" s="98" t="s">
        <v>542</v>
      </c>
      <c r="AH43" s="98"/>
      <c r="AI43" s="86" t="s">
        <v>2817</v>
      </c>
      <c r="AJ43" s="101"/>
      <c r="AK43" s="91"/>
      <c r="AL43" s="100" t="s">
        <v>2818</v>
      </c>
      <c r="AM43" s="86" t="s">
        <v>158</v>
      </c>
      <c r="AN43" s="86" t="s">
        <v>153</v>
      </c>
      <c r="AO43" s="143">
        <f t="shared" si="0"/>
        <v>0</v>
      </c>
      <c r="AP43" s="85" t="s">
        <v>2819</v>
      </c>
      <c r="AQ43" s="100" t="s">
        <v>111</v>
      </c>
      <c r="AR43" s="97" t="s">
        <v>125</v>
      </c>
      <c r="AV43" s="99"/>
      <c r="AW43" s="159" t="s">
        <v>2820</v>
      </c>
      <c r="AX43" s="102"/>
      <c r="AY43" s="157" t="s">
        <v>2821</v>
      </c>
      <c r="AZ43" s="159"/>
      <c r="BF43" s="103">
        <v>46045</v>
      </c>
      <c r="BG43" s="46"/>
      <c r="BH43" s="46"/>
      <c r="BI43" s="46">
        <f t="shared" si="1"/>
        <v>0</v>
      </c>
      <c r="BJ43" s="46">
        <f t="shared" si="2"/>
        <v>0</v>
      </c>
    </row>
    <row r="44" spans="1:62" ht="120" customHeight="1" x14ac:dyDescent="0.25">
      <c r="A44" s="170" t="s">
        <v>180</v>
      </c>
      <c r="B44" s="132"/>
      <c r="C44" s="150">
        <v>0</v>
      </c>
      <c r="D44" s="150">
        <v>0</v>
      </c>
      <c r="E44" s="133">
        <v>261.45</v>
      </c>
      <c r="F44" s="134" t="s">
        <v>1583</v>
      </c>
      <c r="G44" s="86" t="s">
        <v>1584</v>
      </c>
      <c r="H44" s="86" t="s">
        <v>1585</v>
      </c>
      <c r="I44" s="89"/>
      <c r="J44" s="90">
        <v>6</v>
      </c>
      <c r="K44" s="86"/>
      <c r="L44" s="86"/>
      <c r="M44" s="92" t="s">
        <v>151</v>
      </c>
      <c r="N44" s="86" t="s">
        <v>108</v>
      </c>
      <c r="O44" s="163" t="s">
        <v>257</v>
      </c>
      <c r="P44" s="163" t="s">
        <v>257</v>
      </c>
      <c r="Q44" s="91" t="s">
        <v>109</v>
      </c>
      <c r="R44" s="91" t="s">
        <v>207</v>
      </c>
      <c r="S44" s="91" t="s">
        <v>1586</v>
      </c>
      <c r="T44" s="92">
        <v>10</v>
      </c>
      <c r="U44" s="93">
        <v>10</v>
      </c>
      <c r="V44" s="94">
        <v>45317</v>
      </c>
      <c r="W44" s="94">
        <v>46038</v>
      </c>
      <c r="X44" s="95">
        <v>9785171608132</v>
      </c>
      <c r="Y44" s="96">
        <v>320</v>
      </c>
      <c r="Z44" s="97">
        <v>0.13600000000000001</v>
      </c>
      <c r="AA44" s="98" t="s">
        <v>289</v>
      </c>
      <c r="AB44" s="98" t="s">
        <v>174</v>
      </c>
      <c r="AC44" s="98" t="s">
        <v>290</v>
      </c>
      <c r="AD44" s="91">
        <v>3</v>
      </c>
      <c r="AE44" s="135" t="s">
        <v>116</v>
      </c>
      <c r="AF44" s="168"/>
      <c r="AG44" s="98" t="s">
        <v>1587</v>
      </c>
      <c r="AH44" s="98"/>
      <c r="AI44" s="86" t="s">
        <v>1585</v>
      </c>
      <c r="AJ44" s="101"/>
      <c r="AK44" s="91"/>
      <c r="AL44" s="100" t="s">
        <v>1588</v>
      </c>
      <c r="AM44" s="86" t="s">
        <v>158</v>
      </c>
      <c r="AN44" s="86" t="s">
        <v>153</v>
      </c>
      <c r="AO44" s="143">
        <f t="shared" si="0"/>
        <v>0</v>
      </c>
      <c r="AP44" s="85" t="s">
        <v>1589</v>
      </c>
      <c r="AQ44" s="100" t="s">
        <v>111</v>
      </c>
      <c r="AR44" s="97" t="s">
        <v>125</v>
      </c>
      <c r="AV44" s="99"/>
      <c r="AW44" s="159" t="s">
        <v>1590</v>
      </c>
      <c r="AX44" s="102" t="s">
        <v>1591</v>
      </c>
      <c r="AY44" s="157" t="s">
        <v>1592</v>
      </c>
      <c r="AZ44" s="159"/>
      <c r="BF44" s="103">
        <v>46042</v>
      </c>
      <c r="BG44" s="46"/>
      <c r="BH44" s="46"/>
      <c r="BI44" s="46">
        <f t="shared" si="1"/>
        <v>0</v>
      </c>
      <c r="BJ44" s="46">
        <f t="shared" si="2"/>
        <v>0</v>
      </c>
    </row>
    <row r="45" spans="1:62" ht="120" customHeight="1" x14ac:dyDescent="0.25">
      <c r="A45" s="170" t="s">
        <v>180</v>
      </c>
      <c r="B45" s="132"/>
      <c r="C45" s="150">
        <v>0</v>
      </c>
      <c r="D45" s="150">
        <v>0</v>
      </c>
      <c r="E45" s="133">
        <v>541.80000000000007</v>
      </c>
      <c r="F45" s="134" t="s">
        <v>2245</v>
      </c>
      <c r="G45" s="86" t="s">
        <v>2246</v>
      </c>
      <c r="H45" s="86" t="s">
        <v>2247</v>
      </c>
      <c r="I45" s="89"/>
      <c r="J45" s="90">
        <v>7</v>
      </c>
      <c r="K45" s="86"/>
      <c r="L45" s="86"/>
      <c r="M45" s="92" t="s">
        <v>133</v>
      </c>
      <c r="N45" s="86" t="s">
        <v>108</v>
      </c>
      <c r="O45" s="163" t="s">
        <v>222</v>
      </c>
      <c r="P45" s="163" t="s">
        <v>337</v>
      </c>
      <c r="Q45" s="91" t="s">
        <v>109</v>
      </c>
      <c r="R45" s="91" t="s">
        <v>207</v>
      </c>
      <c r="S45" s="91" t="s">
        <v>2248</v>
      </c>
      <c r="T45" s="92">
        <v>22</v>
      </c>
      <c r="U45" s="93">
        <v>14</v>
      </c>
      <c r="V45" s="94">
        <v>45049</v>
      </c>
      <c r="W45" s="94">
        <v>46041</v>
      </c>
      <c r="X45" s="95">
        <v>9785171561406</v>
      </c>
      <c r="Y45" s="96">
        <v>352</v>
      </c>
      <c r="Z45" s="97">
        <v>0.35099999999999998</v>
      </c>
      <c r="AA45" s="98" t="s">
        <v>145</v>
      </c>
      <c r="AB45" s="98" t="s">
        <v>192</v>
      </c>
      <c r="AC45" s="98" t="s">
        <v>146</v>
      </c>
      <c r="AD45" s="91" t="s">
        <v>110</v>
      </c>
      <c r="AE45" s="135" t="s">
        <v>116</v>
      </c>
      <c r="AF45" s="168"/>
      <c r="AG45" s="98" t="s">
        <v>410</v>
      </c>
      <c r="AH45" s="98"/>
      <c r="AI45" s="86" t="s">
        <v>2249</v>
      </c>
      <c r="AJ45" s="101"/>
      <c r="AK45" s="91"/>
      <c r="AL45" s="100" t="s">
        <v>2250</v>
      </c>
      <c r="AM45" s="86" t="s">
        <v>338</v>
      </c>
      <c r="AN45" s="86" t="s">
        <v>234</v>
      </c>
      <c r="AO45" s="143">
        <f t="shared" si="0"/>
        <v>0</v>
      </c>
      <c r="AP45" s="85" t="s">
        <v>2251</v>
      </c>
      <c r="AQ45" s="100" t="s">
        <v>111</v>
      </c>
      <c r="AR45" s="97" t="s">
        <v>125</v>
      </c>
      <c r="AV45" s="99"/>
      <c r="AW45" s="159" t="s">
        <v>2252</v>
      </c>
      <c r="AX45" s="102"/>
      <c r="AY45" s="157" t="s">
        <v>2253</v>
      </c>
      <c r="AZ45" s="159"/>
      <c r="BF45" s="103">
        <v>46044</v>
      </c>
      <c r="BG45" s="46"/>
      <c r="BH45" s="46"/>
      <c r="BI45" s="46">
        <f t="shared" si="1"/>
        <v>0</v>
      </c>
      <c r="BJ45" s="46">
        <f t="shared" si="2"/>
        <v>0</v>
      </c>
    </row>
    <row r="46" spans="1:62" ht="120" customHeight="1" x14ac:dyDescent="0.25">
      <c r="A46" s="170" t="s">
        <v>180</v>
      </c>
      <c r="B46" s="132"/>
      <c r="C46" s="150">
        <v>0</v>
      </c>
      <c r="D46" s="150">
        <v>0</v>
      </c>
      <c r="E46" s="133">
        <v>92.4</v>
      </c>
      <c r="F46" s="134" t="s">
        <v>1593</v>
      </c>
      <c r="G46" s="86" t="s">
        <v>208</v>
      </c>
      <c r="H46" s="86" t="s">
        <v>613</v>
      </c>
      <c r="I46" s="89"/>
      <c r="J46" s="90">
        <v>3</v>
      </c>
      <c r="K46" s="86"/>
      <c r="L46" s="86"/>
      <c r="M46" s="92" t="s">
        <v>144</v>
      </c>
      <c r="N46" s="86" t="s">
        <v>108</v>
      </c>
      <c r="O46" s="163" t="s">
        <v>177</v>
      </c>
      <c r="P46" s="163" t="s">
        <v>190</v>
      </c>
      <c r="Q46" s="91" t="s">
        <v>109</v>
      </c>
      <c r="R46" s="91" t="s">
        <v>207</v>
      </c>
      <c r="S46" s="91" t="s">
        <v>1594</v>
      </c>
      <c r="T46" s="92">
        <v>10</v>
      </c>
      <c r="U46" s="93">
        <v>60</v>
      </c>
      <c r="V46" s="94">
        <v>44508</v>
      </c>
      <c r="W46" s="94">
        <v>46038</v>
      </c>
      <c r="X46" s="95">
        <v>9785171455958</v>
      </c>
      <c r="Y46" s="96">
        <v>96</v>
      </c>
      <c r="Z46" s="97">
        <v>3.5000000000000003E-2</v>
      </c>
      <c r="AA46" s="98" t="s">
        <v>519</v>
      </c>
      <c r="AB46" s="98" t="s">
        <v>183</v>
      </c>
      <c r="AC46" s="98" t="s">
        <v>520</v>
      </c>
      <c r="AD46" s="91">
        <v>3</v>
      </c>
      <c r="AE46" s="135" t="s">
        <v>116</v>
      </c>
      <c r="AF46" s="168"/>
      <c r="AG46" s="98" t="s">
        <v>296</v>
      </c>
      <c r="AH46" s="98"/>
      <c r="AI46" s="86" t="s">
        <v>614</v>
      </c>
      <c r="AJ46" s="101"/>
      <c r="AK46" s="91"/>
      <c r="AL46" s="100" t="s">
        <v>1595</v>
      </c>
      <c r="AM46" s="86" t="s">
        <v>269</v>
      </c>
      <c r="AN46" s="86" t="s">
        <v>234</v>
      </c>
      <c r="AO46" s="143">
        <f t="shared" si="0"/>
        <v>0</v>
      </c>
      <c r="AP46" s="85" t="s">
        <v>1596</v>
      </c>
      <c r="AQ46" s="100" t="s">
        <v>157</v>
      </c>
      <c r="AR46" s="97" t="s">
        <v>125</v>
      </c>
      <c r="AV46" s="99"/>
      <c r="AW46" s="159" t="s">
        <v>1597</v>
      </c>
      <c r="AX46" s="102" t="s">
        <v>1598</v>
      </c>
      <c r="AY46" s="157" t="s">
        <v>1599</v>
      </c>
      <c r="AZ46" s="159"/>
      <c r="BF46" s="103">
        <v>46042</v>
      </c>
      <c r="BG46" s="46"/>
      <c r="BH46" s="46"/>
      <c r="BI46" s="46">
        <f t="shared" si="1"/>
        <v>0</v>
      </c>
      <c r="BJ46" s="46">
        <f t="shared" si="2"/>
        <v>0</v>
      </c>
    </row>
    <row r="47" spans="1:62" ht="120" customHeight="1" x14ac:dyDescent="0.25">
      <c r="A47" s="170" t="s">
        <v>180</v>
      </c>
      <c r="B47" s="132"/>
      <c r="C47" s="150">
        <v>0</v>
      </c>
      <c r="D47" s="150">
        <v>0</v>
      </c>
      <c r="E47" s="133">
        <v>299.25</v>
      </c>
      <c r="F47" s="134" t="s">
        <v>2822</v>
      </c>
      <c r="G47" s="86" t="s">
        <v>446</v>
      </c>
      <c r="H47" s="86" t="s">
        <v>447</v>
      </c>
      <c r="I47" s="89"/>
      <c r="J47" s="90">
        <v>3</v>
      </c>
      <c r="K47" s="86"/>
      <c r="L47" s="86"/>
      <c r="M47" s="92" t="s">
        <v>138</v>
      </c>
      <c r="N47" s="86" t="s">
        <v>108</v>
      </c>
      <c r="O47" s="163" t="s">
        <v>165</v>
      </c>
      <c r="P47" s="163" t="s">
        <v>166</v>
      </c>
      <c r="Q47" s="91" t="s">
        <v>109</v>
      </c>
      <c r="R47" s="91" t="s">
        <v>207</v>
      </c>
      <c r="S47" s="91" t="s">
        <v>2823</v>
      </c>
      <c r="T47" s="92">
        <v>10</v>
      </c>
      <c r="U47" s="93">
        <v>32</v>
      </c>
      <c r="V47" s="94">
        <v>44168</v>
      </c>
      <c r="W47" s="94">
        <v>46038</v>
      </c>
      <c r="X47" s="95">
        <v>9785171340124</v>
      </c>
      <c r="Y47" s="96">
        <v>64</v>
      </c>
      <c r="Z47" s="97">
        <v>0.18</v>
      </c>
      <c r="AA47" s="98" t="s">
        <v>316</v>
      </c>
      <c r="AB47" s="98" t="s">
        <v>191</v>
      </c>
      <c r="AC47" s="98" t="s">
        <v>135</v>
      </c>
      <c r="AD47" s="91" t="s">
        <v>110</v>
      </c>
      <c r="AE47" s="135" t="s">
        <v>116</v>
      </c>
      <c r="AF47" s="168"/>
      <c r="AG47" s="98" t="s">
        <v>500</v>
      </c>
      <c r="AH47" s="98"/>
      <c r="AI47" s="86" t="s">
        <v>448</v>
      </c>
      <c r="AJ47" s="101" t="s">
        <v>162</v>
      </c>
      <c r="AK47" s="91"/>
      <c r="AL47" s="100" t="s">
        <v>2824</v>
      </c>
      <c r="AM47" s="86" t="s">
        <v>150</v>
      </c>
      <c r="AN47" s="86" t="s">
        <v>142</v>
      </c>
      <c r="AO47" s="143">
        <f t="shared" si="0"/>
        <v>0</v>
      </c>
      <c r="AP47" s="85" t="s">
        <v>2825</v>
      </c>
      <c r="AQ47" s="100" t="s">
        <v>143</v>
      </c>
      <c r="AR47" s="97" t="s">
        <v>125</v>
      </c>
      <c r="AV47" s="99"/>
      <c r="AW47" s="159" t="s">
        <v>2826</v>
      </c>
      <c r="AX47" s="102"/>
      <c r="AY47" s="157" t="s">
        <v>2827</v>
      </c>
      <c r="AZ47" s="159"/>
      <c r="BF47" s="103">
        <v>46045</v>
      </c>
      <c r="BG47" s="46"/>
      <c r="BH47" s="46"/>
      <c r="BI47" s="46">
        <f t="shared" si="1"/>
        <v>0</v>
      </c>
      <c r="BJ47" s="46">
        <f t="shared" si="2"/>
        <v>0</v>
      </c>
    </row>
    <row r="48" spans="1:62" ht="120" customHeight="1" x14ac:dyDescent="0.25">
      <c r="A48" s="170" t="s">
        <v>180</v>
      </c>
      <c r="B48" s="132"/>
      <c r="C48" s="150">
        <v>0</v>
      </c>
      <c r="D48" s="150">
        <v>0</v>
      </c>
      <c r="E48" s="133">
        <v>299.25</v>
      </c>
      <c r="F48" s="134" t="s">
        <v>2254</v>
      </c>
      <c r="G48" s="86" t="s">
        <v>479</v>
      </c>
      <c r="H48" s="86" t="s">
        <v>447</v>
      </c>
      <c r="I48" s="89"/>
      <c r="J48" s="90">
        <v>7</v>
      </c>
      <c r="K48" s="86"/>
      <c r="L48" s="86"/>
      <c r="M48" s="92" t="s">
        <v>138</v>
      </c>
      <c r="N48" s="86" t="s">
        <v>108</v>
      </c>
      <c r="O48" s="163" t="s">
        <v>165</v>
      </c>
      <c r="P48" s="163" t="s">
        <v>166</v>
      </c>
      <c r="Q48" s="91" t="s">
        <v>109</v>
      </c>
      <c r="R48" s="91" t="s">
        <v>207</v>
      </c>
      <c r="S48" s="91" t="s">
        <v>2255</v>
      </c>
      <c r="T48" s="92">
        <v>10</v>
      </c>
      <c r="U48" s="93">
        <v>40</v>
      </c>
      <c r="V48" s="94">
        <v>45176</v>
      </c>
      <c r="W48" s="94">
        <v>46041</v>
      </c>
      <c r="X48" s="95">
        <v>9785171598983</v>
      </c>
      <c r="Y48" s="96">
        <v>64</v>
      </c>
      <c r="Z48" s="97">
        <v>0.17199999999999999</v>
      </c>
      <c r="AA48" s="98" t="s">
        <v>316</v>
      </c>
      <c r="AB48" s="98" t="s">
        <v>191</v>
      </c>
      <c r="AC48" s="98" t="s">
        <v>135</v>
      </c>
      <c r="AD48" s="91" t="s">
        <v>110</v>
      </c>
      <c r="AE48" s="135" t="s">
        <v>116</v>
      </c>
      <c r="AF48" s="168"/>
      <c r="AG48" s="98" t="s">
        <v>2256</v>
      </c>
      <c r="AH48" s="98"/>
      <c r="AI48" s="86" t="s">
        <v>448</v>
      </c>
      <c r="AJ48" s="101" t="s">
        <v>162</v>
      </c>
      <c r="AK48" s="91"/>
      <c r="AL48" s="100" t="s">
        <v>2257</v>
      </c>
      <c r="AM48" s="86" t="s">
        <v>150</v>
      </c>
      <c r="AN48" s="86" t="s">
        <v>142</v>
      </c>
      <c r="AO48" s="143">
        <f t="shared" si="0"/>
        <v>0</v>
      </c>
      <c r="AP48" s="85" t="s">
        <v>2258</v>
      </c>
      <c r="AQ48" s="100" t="s">
        <v>143</v>
      </c>
      <c r="AR48" s="97" t="s">
        <v>125</v>
      </c>
      <c r="AV48" s="99"/>
      <c r="AW48" s="159" t="s">
        <v>2259</v>
      </c>
      <c r="AX48" s="102" t="s">
        <v>2260</v>
      </c>
      <c r="AY48" s="157" t="s">
        <v>2261</v>
      </c>
      <c r="AZ48" s="159"/>
      <c r="BF48" s="103">
        <v>46044</v>
      </c>
      <c r="BG48" s="46"/>
      <c r="BH48" s="46"/>
      <c r="BI48" s="46">
        <f t="shared" si="1"/>
        <v>0</v>
      </c>
      <c r="BJ48" s="46">
        <f t="shared" si="2"/>
        <v>0</v>
      </c>
    </row>
    <row r="49" spans="1:62" ht="120" customHeight="1" x14ac:dyDescent="0.25">
      <c r="A49" s="170" t="s">
        <v>180</v>
      </c>
      <c r="B49" s="132"/>
      <c r="C49" s="150">
        <v>0</v>
      </c>
      <c r="D49" s="150">
        <v>0</v>
      </c>
      <c r="E49" s="133">
        <v>781.2</v>
      </c>
      <c r="F49" s="134" t="s">
        <v>2828</v>
      </c>
      <c r="G49" s="86" t="s">
        <v>2829</v>
      </c>
      <c r="H49" s="86" t="s">
        <v>418</v>
      </c>
      <c r="I49" s="89"/>
      <c r="J49" s="90">
        <v>7</v>
      </c>
      <c r="K49" s="86"/>
      <c r="L49" s="86"/>
      <c r="M49" s="92" t="s">
        <v>151</v>
      </c>
      <c r="N49" s="86" t="s">
        <v>108</v>
      </c>
      <c r="O49" s="163" t="s">
        <v>161</v>
      </c>
      <c r="P49" s="163" t="s">
        <v>161</v>
      </c>
      <c r="Q49" s="91" t="s">
        <v>109</v>
      </c>
      <c r="R49" s="91" t="s">
        <v>207</v>
      </c>
      <c r="S49" s="91" t="s">
        <v>2830</v>
      </c>
      <c r="T49" s="92">
        <v>10</v>
      </c>
      <c r="U49" s="93">
        <v>10</v>
      </c>
      <c r="V49" s="94">
        <v>44179</v>
      </c>
      <c r="W49" s="94">
        <v>46043</v>
      </c>
      <c r="X49" s="95">
        <v>9785171345396</v>
      </c>
      <c r="Y49" s="96">
        <v>512</v>
      </c>
      <c r="Z49" s="97">
        <v>0.51</v>
      </c>
      <c r="AA49" s="98" t="s">
        <v>145</v>
      </c>
      <c r="AB49" s="98" t="s">
        <v>164</v>
      </c>
      <c r="AC49" s="98" t="s">
        <v>146</v>
      </c>
      <c r="AD49" s="91">
        <v>7</v>
      </c>
      <c r="AE49" s="135" t="s">
        <v>116</v>
      </c>
      <c r="AF49" s="168"/>
      <c r="AG49" s="98" t="s">
        <v>240</v>
      </c>
      <c r="AH49" s="98"/>
      <c r="AI49" s="86" t="s">
        <v>420</v>
      </c>
      <c r="AJ49" s="101"/>
      <c r="AK49" s="91" t="s">
        <v>2831</v>
      </c>
      <c r="AL49" s="100" t="s">
        <v>2832</v>
      </c>
      <c r="AM49" s="86" t="s">
        <v>276</v>
      </c>
      <c r="AN49" s="86" t="s">
        <v>153</v>
      </c>
      <c r="AO49" s="143">
        <f t="shared" si="0"/>
        <v>0</v>
      </c>
      <c r="AP49" s="85" t="s">
        <v>2833</v>
      </c>
      <c r="AQ49" s="100" t="s">
        <v>157</v>
      </c>
      <c r="AR49" s="97" t="s">
        <v>125</v>
      </c>
      <c r="AV49" s="99"/>
      <c r="AW49" s="159" t="s">
        <v>2834</v>
      </c>
      <c r="AX49" s="102"/>
      <c r="AY49" s="157" t="s">
        <v>2835</v>
      </c>
      <c r="AZ49" s="159"/>
      <c r="BF49" s="103">
        <v>46045</v>
      </c>
      <c r="BG49" s="46"/>
      <c r="BH49" s="46"/>
      <c r="BI49" s="46">
        <f t="shared" si="1"/>
        <v>0</v>
      </c>
      <c r="BJ49" s="46">
        <f t="shared" si="2"/>
        <v>0</v>
      </c>
    </row>
    <row r="50" spans="1:62" ht="120" customHeight="1" x14ac:dyDescent="0.25">
      <c r="A50" s="170" t="s">
        <v>180</v>
      </c>
      <c r="B50" s="132"/>
      <c r="C50" s="150">
        <v>0</v>
      </c>
      <c r="D50" s="150">
        <v>0</v>
      </c>
      <c r="E50" s="133">
        <v>806.40000000000009</v>
      </c>
      <c r="F50" s="134" t="s">
        <v>565</v>
      </c>
      <c r="G50" s="86" t="s">
        <v>461</v>
      </c>
      <c r="H50" s="86" t="s">
        <v>418</v>
      </c>
      <c r="I50" s="89"/>
      <c r="J50" s="90">
        <v>5</v>
      </c>
      <c r="K50" s="86"/>
      <c r="L50" s="86"/>
      <c r="M50" s="92" t="s">
        <v>151</v>
      </c>
      <c r="N50" s="86" t="s">
        <v>108</v>
      </c>
      <c r="O50" s="163" t="s">
        <v>161</v>
      </c>
      <c r="P50" s="163" t="s">
        <v>161</v>
      </c>
      <c r="Q50" s="91" t="s">
        <v>109</v>
      </c>
      <c r="R50" s="91" t="s">
        <v>207</v>
      </c>
      <c r="S50" s="91" t="s">
        <v>741</v>
      </c>
      <c r="T50" s="92">
        <v>10</v>
      </c>
      <c r="U50" s="93">
        <v>10</v>
      </c>
      <c r="V50" s="94">
        <v>43728</v>
      </c>
      <c r="W50" s="94">
        <v>46036</v>
      </c>
      <c r="X50" s="95">
        <v>9785171126384</v>
      </c>
      <c r="Y50" s="96">
        <v>480</v>
      </c>
      <c r="Z50" s="97">
        <v>0.48699999999999999</v>
      </c>
      <c r="AA50" s="98" t="s">
        <v>145</v>
      </c>
      <c r="AB50" s="98" t="s">
        <v>164</v>
      </c>
      <c r="AC50" s="98" t="s">
        <v>146</v>
      </c>
      <c r="AD50" s="91">
        <v>7</v>
      </c>
      <c r="AE50" s="135" t="s">
        <v>116</v>
      </c>
      <c r="AF50" s="168"/>
      <c r="AG50" s="98" t="s">
        <v>419</v>
      </c>
      <c r="AH50" s="98"/>
      <c r="AI50" s="86" t="s">
        <v>420</v>
      </c>
      <c r="AJ50" s="101"/>
      <c r="AK50" s="91" t="s">
        <v>566</v>
      </c>
      <c r="AL50" s="100" t="s">
        <v>742</v>
      </c>
      <c r="AM50" s="86" t="s">
        <v>276</v>
      </c>
      <c r="AN50" s="86" t="s">
        <v>153</v>
      </c>
      <c r="AO50" s="143">
        <f t="shared" si="0"/>
        <v>0</v>
      </c>
      <c r="AP50" s="85" t="s">
        <v>743</v>
      </c>
      <c r="AQ50" s="100" t="s">
        <v>111</v>
      </c>
      <c r="AR50" s="97" t="s">
        <v>125</v>
      </c>
      <c r="AV50" s="99"/>
      <c r="AW50" s="159" t="s">
        <v>744</v>
      </c>
      <c r="AX50" s="102"/>
      <c r="AY50" s="157" t="s">
        <v>595</v>
      </c>
      <c r="AZ50" s="159"/>
      <c r="BF50" s="103">
        <v>46041</v>
      </c>
      <c r="BG50" s="46"/>
      <c r="BH50" s="46"/>
      <c r="BI50" s="46">
        <f t="shared" si="1"/>
        <v>0</v>
      </c>
      <c r="BJ50" s="46">
        <f t="shared" si="2"/>
        <v>0</v>
      </c>
    </row>
    <row r="51" spans="1:62" ht="120" customHeight="1" x14ac:dyDescent="0.25">
      <c r="A51" s="170" t="s">
        <v>180</v>
      </c>
      <c r="B51" s="132"/>
      <c r="C51" s="150">
        <v>0</v>
      </c>
      <c r="D51" s="150">
        <v>0</v>
      </c>
      <c r="E51" s="133">
        <v>806.40000000000009</v>
      </c>
      <c r="F51" s="134" t="s">
        <v>745</v>
      </c>
      <c r="G51" s="86" t="s">
        <v>461</v>
      </c>
      <c r="H51" s="86" t="s">
        <v>418</v>
      </c>
      <c r="I51" s="89"/>
      <c r="J51" s="90">
        <v>5</v>
      </c>
      <c r="K51" s="86"/>
      <c r="L51" s="86"/>
      <c r="M51" s="92" t="s">
        <v>151</v>
      </c>
      <c r="N51" s="86" t="s">
        <v>108</v>
      </c>
      <c r="O51" s="163" t="s">
        <v>161</v>
      </c>
      <c r="P51" s="163" t="s">
        <v>161</v>
      </c>
      <c r="Q51" s="91" t="s">
        <v>109</v>
      </c>
      <c r="R51" s="91" t="s">
        <v>207</v>
      </c>
      <c r="S51" s="91" t="s">
        <v>746</v>
      </c>
      <c r="T51" s="92">
        <v>10</v>
      </c>
      <c r="U51" s="93">
        <v>10</v>
      </c>
      <c r="V51" s="94">
        <v>43844</v>
      </c>
      <c r="W51" s="94">
        <v>46036</v>
      </c>
      <c r="X51" s="95">
        <v>9785171209803</v>
      </c>
      <c r="Y51" s="96">
        <v>512</v>
      </c>
      <c r="Z51" s="97">
        <v>0.50800000000000001</v>
      </c>
      <c r="AA51" s="98" t="s">
        <v>145</v>
      </c>
      <c r="AB51" s="98" t="s">
        <v>164</v>
      </c>
      <c r="AC51" s="98" t="s">
        <v>146</v>
      </c>
      <c r="AD51" s="91">
        <v>7</v>
      </c>
      <c r="AE51" s="135" t="s">
        <v>116</v>
      </c>
      <c r="AF51" s="168"/>
      <c r="AG51" s="98" t="s">
        <v>240</v>
      </c>
      <c r="AH51" s="98"/>
      <c r="AI51" s="86" t="s">
        <v>420</v>
      </c>
      <c r="AJ51" s="101"/>
      <c r="AK51" s="91" t="s">
        <v>518</v>
      </c>
      <c r="AL51" s="100" t="s">
        <v>747</v>
      </c>
      <c r="AM51" s="86" t="s">
        <v>276</v>
      </c>
      <c r="AN51" s="86" t="s">
        <v>153</v>
      </c>
      <c r="AO51" s="143">
        <f t="shared" si="0"/>
        <v>0</v>
      </c>
      <c r="AP51" s="85" t="s">
        <v>748</v>
      </c>
      <c r="AQ51" s="100" t="s">
        <v>111</v>
      </c>
      <c r="AR51" s="97" t="s">
        <v>125</v>
      </c>
      <c r="AV51" s="99"/>
      <c r="AW51" s="159" t="s">
        <v>749</v>
      </c>
      <c r="AX51" s="102"/>
      <c r="AY51" s="157" t="s">
        <v>750</v>
      </c>
      <c r="AZ51" s="159"/>
      <c r="BF51" s="103">
        <v>46041</v>
      </c>
      <c r="BG51" s="46"/>
      <c r="BH51" s="46"/>
      <c r="BI51" s="46">
        <f t="shared" si="1"/>
        <v>0</v>
      </c>
      <c r="BJ51" s="46">
        <f t="shared" si="2"/>
        <v>0</v>
      </c>
    </row>
    <row r="52" spans="1:62" ht="120" customHeight="1" x14ac:dyDescent="0.25">
      <c r="A52" s="170" t="s">
        <v>180</v>
      </c>
      <c r="B52" s="132"/>
      <c r="C52" s="150">
        <v>0</v>
      </c>
      <c r="D52" s="150">
        <v>0</v>
      </c>
      <c r="E52" s="133">
        <v>1001.7</v>
      </c>
      <c r="F52" s="134" t="s">
        <v>751</v>
      </c>
      <c r="G52" s="86" t="s">
        <v>752</v>
      </c>
      <c r="H52" s="86" t="s">
        <v>418</v>
      </c>
      <c r="I52" s="89"/>
      <c r="J52" s="90" t="s">
        <v>195</v>
      </c>
      <c r="K52" s="86"/>
      <c r="L52" s="86"/>
      <c r="M52" s="92" t="s">
        <v>151</v>
      </c>
      <c r="N52" s="86" t="s">
        <v>108</v>
      </c>
      <c r="O52" s="163" t="s">
        <v>161</v>
      </c>
      <c r="P52" s="163" t="s">
        <v>161</v>
      </c>
      <c r="Q52" s="91" t="s">
        <v>109</v>
      </c>
      <c r="R52" s="91" t="s">
        <v>207</v>
      </c>
      <c r="S52" s="91" t="s">
        <v>753</v>
      </c>
      <c r="T52" s="92">
        <v>22</v>
      </c>
      <c r="U52" s="93">
        <v>10</v>
      </c>
      <c r="V52" s="94">
        <v>46016</v>
      </c>
      <c r="W52" s="94">
        <v>46016</v>
      </c>
      <c r="X52" s="95">
        <v>9785171825812</v>
      </c>
      <c r="Y52" s="96">
        <v>544</v>
      </c>
      <c r="Z52" s="97">
        <v>0.51600000000000001</v>
      </c>
      <c r="AA52" s="98" t="s">
        <v>145</v>
      </c>
      <c r="AB52" s="98" t="s">
        <v>192</v>
      </c>
      <c r="AC52" s="98" t="s">
        <v>146</v>
      </c>
      <c r="AD52" s="91">
        <v>7</v>
      </c>
      <c r="AE52" s="169" t="s">
        <v>196</v>
      </c>
      <c r="AF52" s="168"/>
      <c r="AG52" s="98" t="s">
        <v>754</v>
      </c>
      <c r="AH52" s="98"/>
      <c r="AI52" s="86" t="s">
        <v>420</v>
      </c>
      <c r="AJ52" s="101"/>
      <c r="AK52" s="91"/>
      <c r="AL52" s="100" t="s">
        <v>755</v>
      </c>
      <c r="AM52" s="86" t="s">
        <v>363</v>
      </c>
      <c r="AN52" s="86" t="s">
        <v>234</v>
      </c>
      <c r="AO52" s="143">
        <f t="shared" si="0"/>
        <v>0</v>
      </c>
      <c r="AP52" s="85" t="s">
        <v>756</v>
      </c>
      <c r="AQ52" s="100" t="s">
        <v>154</v>
      </c>
      <c r="AR52" s="97" t="s">
        <v>125</v>
      </c>
      <c r="AV52" s="99"/>
      <c r="AW52" s="159" t="s">
        <v>757</v>
      </c>
      <c r="AX52" s="102"/>
      <c r="AY52" s="157" t="s">
        <v>758</v>
      </c>
      <c r="AZ52" s="159"/>
      <c r="BF52" s="103">
        <v>46041</v>
      </c>
      <c r="BG52" s="46"/>
      <c r="BH52" s="46"/>
      <c r="BI52" s="46">
        <f t="shared" si="1"/>
        <v>0</v>
      </c>
      <c r="BJ52" s="46">
        <f t="shared" si="2"/>
        <v>0</v>
      </c>
    </row>
    <row r="53" spans="1:62" ht="120" customHeight="1" x14ac:dyDescent="0.25">
      <c r="A53" s="170" t="s">
        <v>180</v>
      </c>
      <c r="B53" s="132"/>
      <c r="C53" s="150">
        <v>0</v>
      </c>
      <c r="D53" s="150">
        <v>0</v>
      </c>
      <c r="E53" s="133">
        <v>913.5</v>
      </c>
      <c r="F53" s="134" t="s">
        <v>2262</v>
      </c>
      <c r="G53" s="86" t="s">
        <v>1405</v>
      </c>
      <c r="H53" s="86" t="s">
        <v>418</v>
      </c>
      <c r="I53" s="89"/>
      <c r="J53" s="90">
        <v>6</v>
      </c>
      <c r="K53" s="86"/>
      <c r="L53" s="86"/>
      <c r="M53" s="92" t="s">
        <v>151</v>
      </c>
      <c r="N53" s="86" t="s">
        <v>108</v>
      </c>
      <c r="O53" s="163" t="s">
        <v>182</v>
      </c>
      <c r="P53" s="163" t="s">
        <v>182</v>
      </c>
      <c r="Q53" s="91" t="s">
        <v>109</v>
      </c>
      <c r="R53" s="91" t="s">
        <v>207</v>
      </c>
      <c r="S53" s="91" t="s">
        <v>2263</v>
      </c>
      <c r="T53" s="92">
        <v>10</v>
      </c>
      <c r="U53" s="93">
        <v>6</v>
      </c>
      <c r="V53" s="94">
        <v>45775</v>
      </c>
      <c r="W53" s="94">
        <v>46042</v>
      </c>
      <c r="X53" s="95">
        <v>9785171667269</v>
      </c>
      <c r="Y53" s="96">
        <v>992</v>
      </c>
      <c r="Z53" s="97">
        <v>0.79700000000000004</v>
      </c>
      <c r="AA53" s="98" t="s">
        <v>145</v>
      </c>
      <c r="AB53" s="98" t="s">
        <v>202</v>
      </c>
      <c r="AC53" s="98" t="s">
        <v>146</v>
      </c>
      <c r="AD53" s="91">
        <v>7</v>
      </c>
      <c r="AE53" s="135" t="s">
        <v>116</v>
      </c>
      <c r="AF53" s="168"/>
      <c r="AG53" s="98" t="s">
        <v>258</v>
      </c>
      <c r="AH53" s="98"/>
      <c r="AI53" s="86" t="s">
        <v>420</v>
      </c>
      <c r="AJ53" s="101"/>
      <c r="AK53" s="91" t="s">
        <v>2264</v>
      </c>
      <c r="AL53" s="100" t="s">
        <v>2265</v>
      </c>
      <c r="AM53" s="86" t="s">
        <v>277</v>
      </c>
      <c r="AN53" s="86" t="s">
        <v>153</v>
      </c>
      <c r="AO53" s="143">
        <f t="shared" si="0"/>
        <v>0</v>
      </c>
      <c r="AP53" s="85" t="s">
        <v>2266</v>
      </c>
      <c r="AQ53" s="100" t="s">
        <v>157</v>
      </c>
      <c r="AR53" s="97" t="s">
        <v>125</v>
      </c>
      <c r="AV53" s="99"/>
      <c r="AW53" s="159" t="s">
        <v>2267</v>
      </c>
      <c r="AX53" s="102" t="s">
        <v>2268</v>
      </c>
      <c r="AY53" s="157" t="s">
        <v>2269</v>
      </c>
      <c r="AZ53" s="159"/>
      <c r="BF53" s="103">
        <v>46044</v>
      </c>
      <c r="BG53" s="46"/>
      <c r="BH53" s="46"/>
      <c r="BI53" s="46">
        <f t="shared" si="1"/>
        <v>0</v>
      </c>
      <c r="BJ53" s="46">
        <f t="shared" si="2"/>
        <v>0</v>
      </c>
    </row>
    <row r="54" spans="1:62" ht="120" customHeight="1" x14ac:dyDescent="0.25">
      <c r="A54" s="170" t="s">
        <v>180</v>
      </c>
      <c r="B54" s="132"/>
      <c r="C54" s="150">
        <v>0</v>
      </c>
      <c r="D54" s="150">
        <v>0</v>
      </c>
      <c r="E54" s="133">
        <v>781.2</v>
      </c>
      <c r="F54" s="134" t="s">
        <v>2836</v>
      </c>
      <c r="G54" s="86" t="s">
        <v>2837</v>
      </c>
      <c r="H54" s="86" t="s">
        <v>418</v>
      </c>
      <c r="I54" s="89"/>
      <c r="J54" s="90" t="s">
        <v>195</v>
      </c>
      <c r="K54" s="86"/>
      <c r="L54" s="86"/>
      <c r="M54" s="92" t="s">
        <v>151</v>
      </c>
      <c r="N54" s="86" t="s">
        <v>108</v>
      </c>
      <c r="O54" s="163" t="s">
        <v>163</v>
      </c>
      <c r="P54" s="163" t="s">
        <v>163</v>
      </c>
      <c r="Q54" s="91" t="s">
        <v>109</v>
      </c>
      <c r="R54" s="91" t="s">
        <v>207</v>
      </c>
      <c r="S54" s="91" t="s">
        <v>2838</v>
      </c>
      <c r="T54" s="92">
        <v>10</v>
      </c>
      <c r="U54" s="93">
        <v>5</v>
      </c>
      <c r="V54" s="94">
        <v>46011</v>
      </c>
      <c r="W54" s="94">
        <v>46011</v>
      </c>
      <c r="X54" s="95">
        <v>9785171826222</v>
      </c>
      <c r="Y54" s="96">
        <v>416</v>
      </c>
      <c r="Z54" s="97">
        <v>0.43</v>
      </c>
      <c r="AA54" s="98" t="s">
        <v>145</v>
      </c>
      <c r="AB54" s="98" t="s">
        <v>164</v>
      </c>
      <c r="AC54" s="98" t="s">
        <v>146</v>
      </c>
      <c r="AD54" s="91">
        <v>7</v>
      </c>
      <c r="AE54" s="169" t="s">
        <v>196</v>
      </c>
      <c r="AF54" s="168"/>
      <c r="AG54" s="98" t="s">
        <v>258</v>
      </c>
      <c r="AH54" s="98"/>
      <c r="AI54" s="86" t="s">
        <v>420</v>
      </c>
      <c r="AJ54" s="101"/>
      <c r="AK54" s="91" t="s">
        <v>2839</v>
      </c>
      <c r="AL54" s="100" t="s">
        <v>2840</v>
      </c>
      <c r="AM54" s="86" t="s">
        <v>277</v>
      </c>
      <c r="AN54" s="86" t="s">
        <v>153</v>
      </c>
      <c r="AO54" s="143">
        <f t="shared" si="0"/>
        <v>0</v>
      </c>
      <c r="AP54" s="85" t="s">
        <v>2841</v>
      </c>
      <c r="AQ54" s="100" t="s">
        <v>157</v>
      </c>
      <c r="AR54" s="97" t="s">
        <v>125</v>
      </c>
      <c r="AV54" s="99"/>
      <c r="AW54" s="159" t="s">
        <v>2842</v>
      </c>
      <c r="AX54" s="102" t="s">
        <v>2843</v>
      </c>
      <c r="AY54" s="157" t="s">
        <v>2844</v>
      </c>
      <c r="AZ54" s="159"/>
      <c r="BF54" s="103">
        <v>46045</v>
      </c>
      <c r="BG54" s="46"/>
      <c r="BH54" s="46"/>
      <c r="BI54" s="46">
        <f t="shared" si="1"/>
        <v>0</v>
      </c>
      <c r="BJ54" s="46">
        <f t="shared" si="2"/>
        <v>0</v>
      </c>
    </row>
    <row r="55" spans="1:62" ht="120" customHeight="1" x14ac:dyDescent="0.25">
      <c r="A55" s="170" t="s">
        <v>180</v>
      </c>
      <c r="B55" s="132"/>
      <c r="C55" s="150">
        <v>0</v>
      </c>
      <c r="D55" s="150">
        <v>0</v>
      </c>
      <c r="E55" s="133">
        <v>299.25</v>
      </c>
      <c r="F55" s="134" t="s">
        <v>2270</v>
      </c>
      <c r="G55" s="86" t="s">
        <v>2271</v>
      </c>
      <c r="H55" s="86" t="s">
        <v>2272</v>
      </c>
      <c r="I55" s="89"/>
      <c r="J55" s="90" t="s">
        <v>195</v>
      </c>
      <c r="K55" s="86"/>
      <c r="L55" s="86"/>
      <c r="M55" s="92" t="s">
        <v>138</v>
      </c>
      <c r="N55" s="86" t="s">
        <v>108</v>
      </c>
      <c r="O55" s="163" t="s">
        <v>165</v>
      </c>
      <c r="P55" s="163" t="s">
        <v>166</v>
      </c>
      <c r="Q55" s="91" t="s">
        <v>109</v>
      </c>
      <c r="R55" s="91" t="s">
        <v>207</v>
      </c>
      <c r="S55" s="91" t="s">
        <v>2273</v>
      </c>
      <c r="T55" s="92">
        <v>10</v>
      </c>
      <c r="U55" s="93">
        <v>36</v>
      </c>
      <c r="V55" s="94">
        <v>46041</v>
      </c>
      <c r="W55" s="94">
        <v>46041</v>
      </c>
      <c r="X55" s="95">
        <v>9785171777081</v>
      </c>
      <c r="Y55" s="96">
        <v>64</v>
      </c>
      <c r="Z55" s="97">
        <v>0.17</v>
      </c>
      <c r="AA55" s="98" t="s">
        <v>316</v>
      </c>
      <c r="AB55" s="98" t="s">
        <v>191</v>
      </c>
      <c r="AC55" s="98" t="s">
        <v>135</v>
      </c>
      <c r="AD55" s="91" t="s">
        <v>110</v>
      </c>
      <c r="AE55" s="169" t="s">
        <v>196</v>
      </c>
      <c r="AF55" s="168"/>
      <c r="AG55" s="98" t="s">
        <v>2274</v>
      </c>
      <c r="AH55" s="98"/>
      <c r="AI55" s="86" t="s">
        <v>2275</v>
      </c>
      <c r="AJ55" s="101" t="s">
        <v>141</v>
      </c>
      <c r="AK55" s="91"/>
      <c r="AL55" s="100" t="s">
        <v>2276</v>
      </c>
      <c r="AM55" s="86" t="s">
        <v>331</v>
      </c>
      <c r="AN55" s="86" t="s">
        <v>142</v>
      </c>
      <c r="AO55" s="143">
        <f t="shared" si="0"/>
        <v>0</v>
      </c>
      <c r="AP55" s="85" t="s">
        <v>2277</v>
      </c>
      <c r="AQ55" s="100" t="s">
        <v>147</v>
      </c>
      <c r="AR55" s="97" t="s">
        <v>125</v>
      </c>
      <c r="AV55" s="99"/>
      <c r="AW55" s="159" t="s">
        <v>2278</v>
      </c>
      <c r="AX55" s="102" t="s">
        <v>2279</v>
      </c>
      <c r="AY55" s="157" t="s">
        <v>2280</v>
      </c>
      <c r="AZ55" s="159"/>
      <c r="BF55" s="103">
        <v>46044</v>
      </c>
      <c r="BG55" s="46"/>
      <c r="BH55" s="46"/>
      <c r="BI55" s="46">
        <f t="shared" si="1"/>
        <v>0</v>
      </c>
      <c r="BJ55" s="46">
        <f t="shared" si="2"/>
        <v>0</v>
      </c>
    </row>
    <row r="56" spans="1:62" ht="120" customHeight="1" x14ac:dyDescent="0.25">
      <c r="A56" s="170" t="s">
        <v>180</v>
      </c>
      <c r="B56" s="132"/>
      <c r="C56" s="150">
        <v>0</v>
      </c>
      <c r="D56" s="150">
        <v>0</v>
      </c>
      <c r="E56" s="133">
        <v>289.8</v>
      </c>
      <c r="F56" s="134" t="s">
        <v>2281</v>
      </c>
      <c r="G56" s="86" t="s">
        <v>499</v>
      </c>
      <c r="H56" s="86" t="s">
        <v>2272</v>
      </c>
      <c r="I56" s="89"/>
      <c r="J56" s="90">
        <v>5</v>
      </c>
      <c r="K56" s="86"/>
      <c r="L56" s="86"/>
      <c r="M56" s="92" t="s">
        <v>138</v>
      </c>
      <c r="N56" s="86" t="s">
        <v>108</v>
      </c>
      <c r="O56" s="163" t="s">
        <v>148</v>
      </c>
      <c r="P56" s="163" t="s">
        <v>213</v>
      </c>
      <c r="Q56" s="91" t="s">
        <v>109</v>
      </c>
      <c r="R56" s="91" t="s">
        <v>207</v>
      </c>
      <c r="S56" s="91" t="s">
        <v>2282</v>
      </c>
      <c r="T56" s="92">
        <v>10</v>
      </c>
      <c r="U56" s="93">
        <v>32</v>
      </c>
      <c r="V56" s="94">
        <v>43706</v>
      </c>
      <c r="W56" s="94">
        <v>46041</v>
      </c>
      <c r="X56" s="95">
        <v>9785171186456</v>
      </c>
      <c r="Y56" s="96">
        <v>80</v>
      </c>
      <c r="Z56" s="97">
        <v>0.19</v>
      </c>
      <c r="AA56" s="98" t="s">
        <v>316</v>
      </c>
      <c r="AB56" s="98" t="s">
        <v>191</v>
      </c>
      <c r="AC56" s="98" t="s">
        <v>135</v>
      </c>
      <c r="AD56" s="91" t="s">
        <v>110</v>
      </c>
      <c r="AE56" s="135" t="s">
        <v>116</v>
      </c>
      <c r="AF56" s="168"/>
      <c r="AG56" s="98" t="s">
        <v>500</v>
      </c>
      <c r="AH56" s="98"/>
      <c r="AI56" s="86" t="s">
        <v>2275</v>
      </c>
      <c r="AJ56" s="101" t="s">
        <v>141</v>
      </c>
      <c r="AK56" s="91"/>
      <c r="AL56" s="100" t="s">
        <v>2283</v>
      </c>
      <c r="AM56" s="86" t="s">
        <v>150</v>
      </c>
      <c r="AN56" s="86" t="s">
        <v>142</v>
      </c>
      <c r="AO56" s="143">
        <f t="shared" si="0"/>
        <v>0</v>
      </c>
      <c r="AP56" s="85" t="s">
        <v>2284</v>
      </c>
      <c r="AQ56" s="100" t="s">
        <v>143</v>
      </c>
      <c r="AR56" s="97" t="s">
        <v>125</v>
      </c>
      <c r="AV56" s="99"/>
      <c r="AW56" s="159" t="s">
        <v>2285</v>
      </c>
      <c r="AX56" s="102" t="s">
        <v>2286</v>
      </c>
      <c r="AY56" s="157" t="s">
        <v>2287</v>
      </c>
      <c r="AZ56" s="159"/>
      <c r="BF56" s="103">
        <v>46044</v>
      </c>
      <c r="BG56" s="46"/>
      <c r="BH56" s="46"/>
      <c r="BI56" s="46">
        <f t="shared" si="1"/>
        <v>0</v>
      </c>
      <c r="BJ56" s="46">
        <f t="shared" si="2"/>
        <v>0</v>
      </c>
    </row>
    <row r="57" spans="1:62" ht="120" customHeight="1" x14ac:dyDescent="0.25">
      <c r="A57" s="170" t="s">
        <v>180</v>
      </c>
      <c r="B57" s="132"/>
      <c r="C57" s="150">
        <v>0</v>
      </c>
      <c r="D57" s="150">
        <v>0</v>
      </c>
      <c r="E57" s="133">
        <v>1102.5</v>
      </c>
      <c r="F57" s="134" t="s">
        <v>2288</v>
      </c>
      <c r="G57" s="86" t="s">
        <v>2289</v>
      </c>
      <c r="H57" s="86" t="s">
        <v>2290</v>
      </c>
      <c r="I57" s="89"/>
      <c r="J57" s="90" t="s">
        <v>198</v>
      </c>
      <c r="K57" s="86"/>
      <c r="L57" s="86"/>
      <c r="M57" s="92" t="s">
        <v>144</v>
      </c>
      <c r="N57" s="86" t="s">
        <v>108</v>
      </c>
      <c r="O57" s="163" t="s">
        <v>311</v>
      </c>
      <c r="P57" s="163" t="s">
        <v>1638</v>
      </c>
      <c r="Q57" s="91" t="s">
        <v>109</v>
      </c>
      <c r="R57" s="91" t="s">
        <v>207</v>
      </c>
      <c r="S57" s="91" t="s">
        <v>2291</v>
      </c>
      <c r="T57" s="92">
        <v>10</v>
      </c>
      <c r="U57" s="93">
        <v>12</v>
      </c>
      <c r="V57" s="94">
        <v>46042</v>
      </c>
      <c r="W57" s="94">
        <v>46042</v>
      </c>
      <c r="X57" s="95">
        <v>9785171796617</v>
      </c>
      <c r="Y57" s="96">
        <v>320</v>
      </c>
      <c r="Z57" s="97">
        <v>0.48199999999999998</v>
      </c>
      <c r="AA57" s="98" t="s">
        <v>316</v>
      </c>
      <c r="AB57" s="98" t="s">
        <v>191</v>
      </c>
      <c r="AC57" s="98" t="s">
        <v>135</v>
      </c>
      <c r="AD57" s="91" t="s">
        <v>110</v>
      </c>
      <c r="AE57" s="169" t="s">
        <v>196</v>
      </c>
      <c r="AF57" s="168"/>
      <c r="AG57" s="98" t="s">
        <v>567</v>
      </c>
      <c r="AH57" s="98"/>
      <c r="AI57" s="86" t="s">
        <v>2292</v>
      </c>
      <c r="AJ57" s="101"/>
      <c r="AK57" s="91"/>
      <c r="AL57" s="100" t="s">
        <v>2293</v>
      </c>
      <c r="AM57" s="86" t="s">
        <v>205</v>
      </c>
      <c r="AN57" s="86" t="s">
        <v>234</v>
      </c>
      <c r="AO57" s="143">
        <f t="shared" si="0"/>
        <v>0</v>
      </c>
      <c r="AP57" s="85" t="s">
        <v>2294</v>
      </c>
      <c r="AQ57" s="100" t="s">
        <v>111</v>
      </c>
      <c r="AR57" s="97" t="s">
        <v>125</v>
      </c>
      <c r="AV57" s="99"/>
      <c r="AW57" s="159" t="s">
        <v>2295</v>
      </c>
      <c r="AX57" s="102" t="s">
        <v>2296</v>
      </c>
      <c r="AY57" s="157" t="s">
        <v>2296</v>
      </c>
      <c r="AZ57" s="159"/>
      <c r="BF57" s="103">
        <v>46044</v>
      </c>
      <c r="BG57" s="46"/>
      <c r="BH57" s="46"/>
      <c r="BI57" s="46">
        <f t="shared" si="1"/>
        <v>0</v>
      </c>
      <c r="BJ57" s="46">
        <f t="shared" si="2"/>
        <v>0</v>
      </c>
    </row>
    <row r="58" spans="1:62" ht="120" customHeight="1" x14ac:dyDescent="0.25">
      <c r="A58" s="170" t="s">
        <v>180</v>
      </c>
      <c r="B58" s="132"/>
      <c r="C58" s="150">
        <v>0</v>
      </c>
      <c r="D58" s="150">
        <v>0</v>
      </c>
      <c r="E58" s="133">
        <v>737.1</v>
      </c>
      <c r="F58" s="134" t="s">
        <v>2297</v>
      </c>
      <c r="G58" s="86" t="s">
        <v>2298</v>
      </c>
      <c r="H58" s="86" t="s">
        <v>2299</v>
      </c>
      <c r="I58" s="89"/>
      <c r="J58" s="90" t="s">
        <v>195</v>
      </c>
      <c r="K58" s="86"/>
      <c r="L58" s="86"/>
      <c r="M58" s="92" t="s">
        <v>151</v>
      </c>
      <c r="N58" s="86" t="s">
        <v>108</v>
      </c>
      <c r="O58" s="163" t="s">
        <v>199</v>
      </c>
      <c r="P58" s="163" t="s">
        <v>200</v>
      </c>
      <c r="Q58" s="91" t="s">
        <v>109</v>
      </c>
      <c r="R58" s="91" t="s">
        <v>207</v>
      </c>
      <c r="S58" s="91" t="s">
        <v>2300</v>
      </c>
      <c r="T58" s="92">
        <v>22</v>
      </c>
      <c r="U58" s="93">
        <v>10</v>
      </c>
      <c r="V58" s="94">
        <v>46042</v>
      </c>
      <c r="W58" s="94">
        <v>46042</v>
      </c>
      <c r="X58" s="95">
        <v>9785171549121</v>
      </c>
      <c r="Y58" s="96">
        <v>480</v>
      </c>
      <c r="Z58" s="97">
        <v>0.45200000000000001</v>
      </c>
      <c r="AA58" s="98" t="s">
        <v>145</v>
      </c>
      <c r="AB58" s="98" t="s">
        <v>192</v>
      </c>
      <c r="AC58" s="98" t="s">
        <v>146</v>
      </c>
      <c r="AD58" s="91" t="s">
        <v>110</v>
      </c>
      <c r="AE58" s="169" t="s">
        <v>196</v>
      </c>
      <c r="AF58" s="168"/>
      <c r="AG58" s="98" t="s">
        <v>2301</v>
      </c>
      <c r="AH58" s="98"/>
      <c r="AI58" s="86" t="s">
        <v>2302</v>
      </c>
      <c r="AJ58" s="101"/>
      <c r="AK58" s="91" t="s">
        <v>2303</v>
      </c>
      <c r="AL58" s="100" t="s">
        <v>2304</v>
      </c>
      <c r="AM58" s="86" t="s">
        <v>253</v>
      </c>
      <c r="AN58" s="86" t="s">
        <v>234</v>
      </c>
      <c r="AO58" s="143">
        <f t="shared" si="0"/>
        <v>0</v>
      </c>
      <c r="AP58" s="85" t="s">
        <v>2305</v>
      </c>
      <c r="AQ58" s="100" t="s">
        <v>154</v>
      </c>
      <c r="AR58" s="97" t="s">
        <v>125</v>
      </c>
      <c r="AV58" s="99"/>
      <c r="AW58" s="159" t="s">
        <v>2306</v>
      </c>
      <c r="AX58" s="102"/>
      <c r="AY58" s="157" t="s">
        <v>2307</v>
      </c>
      <c r="AZ58" s="159"/>
      <c r="BF58" s="103">
        <v>46044</v>
      </c>
      <c r="BG58" s="46"/>
      <c r="BH58" s="46"/>
      <c r="BI58" s="46">
        <f t="shared" si="1"/>
        <v>0</v>
      </c>
      <c r="BJ58" s="46">
        <f t="shared" si="2"/>
        <v>0</v>
      </c>
    </row>
    <row r="59" spans="1:62" ht="120" customHeight="1" x14ac:dyDescent="0.25">
      <c r="A59" s="170" t="s">
        <v>180</v>
      </c>
      <c r="B59" s="132"/>
      <c r="C59" s="150">
        <v>0</v>
      </c>
      <c r="D59" s="150">
        <v>0</v>
      </c>
      <c r="E59" s="133">
        <v>1159.2</v>
      </c>
      <c r="F59" s="134" t="s">
        <v>2308</v>
      </c>
      <c r="G59" s="86" t="s">
        <v>2309</v>
      </c>
      <c r="H59" s="86" t="s">
        <v>2310</v>
      </c>
      <c r="I59" s="89"/>
      <c r="J59" s="90">
        <v>5</v>
      </c>
      <c r="K59" s="86"/>
      <c r="L59" s="86"/>
      <c r="M59" s="92" t="s">
        <v>133</v>
      </c>
      <c r="N59" s="86" t="s">
        <v>108</v>
      </c>
      <c r="O59" s="163" t="s">
        <v>301</v>
      </c>
      <c r="P59" s="163" t="s">
        <v>302</v>
      </c>
      <c r="Q59" s="91" t="s">
        <v>109</v>
      </c>
      <c r="R59" s="91" t="s">
        <v>207</v>
      </c>
      <c r="S59" s="91" t="s">
        <v>2311</v>
      </c>
      <c r="T59" s="92">
        <v>10</v>
      </c>
      <c r="U59" s="93">
        <v>8</v>
      </c>
      <c r="V59" s="94">
        <v>45621</v>
      </c>
      <c r="W59" s="94">
        <v>46038</v>
      </c>
      <c r="X59" s="95">
        <v>9785171621902</v>
      </c>
      <c r="Y59" s="96">
        <v>104</v>
      </c>
      <c r="Z59" s="97">
        <v>0.73</v>
      </c>
      <c r="AA59" s="98" t="s">
        <v>139</v>
      </c>
      <c r="AB59" s="98" t="s">
        <v>397</v>
      </c>
      <c r="AC59" s="98" t="s">
        <v>140</v>
      </c>
      <c r="AD59" s="91" t="s">
        <v>110</v>
      </c>
      <c r="AE59" s="135" t="s">
        <v>116</v>
      </c>
      <c r="AF59" s="168"/>
      <c r="AG59" s="98" t="s">
        <v>487</v>
      </c>
      <c r="AH59" s="98"/>
      <c r="AI59" s="86" t="s">
        <v>2312</v>
      </c>
      <c r="AJ59" s="101"/>
      <c r="AK59" s="91"/>
      <c r="AL59" s="100" t="s">
        <v>2313</v>
      </c>
      <c r="AM59" s="86" t="s">
        <v>254</v>
      </c>
      <c r="AN59" s="86" t="s">
        <v>234</v>
      </c>
      <c r="AO59" s="143">
        <f t="shared" si="0"/>
        <v>0</v>
      </c>
      <c r="AP59" s="85" t="s">
        <v>2314</v>
      </c>
      <c r="AQ59" s="100" t="s">
        <v>157</v>
      </c>
      <c r="AR59" s="97" t="s">
        <v>125</v>
      </c>
      <c r="AV59" s="99"/>
      <c r="AW59" s="159" t="s">
        <v>2315</v>
      </c>
      <c r="AX59" s="102" t="s">
        <v>2316</v>
      </c>
      <c r="AY59" s="157" t="s">
        <v>2317</v>
      </c>
      <c r="AZ59" s="159"/>
      <c r="BF59" s="103">
        <v>46044</v>
      </c>
      <c r="BG59" s="46"/>
      <c r="BH59" s="46"/>
      <c r="BI59" s="46">
        <f t="shared" si="1"/>
        <v>0</v>
      </c>
      <c r="BJ59" s="46">
        <f t="shared" si="2"/>
        <v>0</v>
      </c>
    </row>
    <row r="60" spans="1:62" ht="120" customHeight="1" x14ac:dyDescent="0.25">
      <c r="A60" s="170" t="s">
        <v>180</v>
      </c>
      <c r="B60" s="132"/>
      <c r="C60" s="150">
        <v>0</v>
      </c>
      <c r="D60" s="150">
        <v>0</v>
      </c>
      <c r="E60" s="133">
        <v>1316.7</v>
      </c>
      <c r="F60" s="134" t="s">
        <v>1901</v>
      </c>
      <c r="G60" s="86" t="s">
        <v>479</v>
      </c>
      <c r="H60" s="86" t="s">
        <v>1902</v>
      </c>
      <c r="I60" s="89"/>
      <c r="J60" s="90">
        <v>4</v>
      </c>
      <c r="K60" s="86"/>
      <c r="L60" s="86"/>
      <c r="M60" s="92" t="s">
        <v>138</v>
      </c>
      <c r="N60" s="86" t="s">
        <v>108</v>
      </c>
      <c r="O60" s="163" t="s">
        <v>165</v>
      </c>
      <c r="P60" s="163" t="s">
        <v>166</v>
      </c>
      <c r="Q60" s="91" t="s">
        <v>109</v>
      </c>
      <c r="R60" s="91" t="s">
        <v>207</v>
      </c>
      <c r="S60" s="91" t="s">
        <v>1903</v>
      </c>
      <c r="T60" s="92">
        <v>10</v>
      </c>
      <c r="U60" s="93">
        <v>6</v>
      </c>
      <c r="V60" s="94">
        <v>43727</v>
      </c>
      <c r="W60" s="94">
        <v>46041</v>
      </c>
      <c r="X60" s="95">
        <v>9785171178376</v>
      </c>
      <c r="Y60" s="96">
        <v>192</v>
      </c>
      <c r="Z60" s="97">
        <v>0.77400000000000002</v>
      </c>
      <c r="AA60" s="98" t="s">
        <v>155</v>
      </c>
      <c r="AB60" s="98" t="s">
        <v>223</v>
      </c>
      <c r="AC60" s="98" t="s">
        <v>156</v>
      </c>
      <c r="AD60" s="91" t="s">
        <v>110</v>
      </c>
      <c r="AE60" s="135" t="s">
        <v>116</v>
      </c>
      <c r="AF60" s="168"/>
      <c r="AG60" s="98" t="s">
        <v>365</v>
      </c>
      <c r="AH60" s="98"/>
      <c r="AI60" s="86" t="s">
        <v>1904</v>
      </c>
      <c r="AJ60" s="101" t="s">
        <v>167</v>
      </c>
      <c r="AK60" s="91"/>
      <c r="AL60" s="100" t="s">
        <v>1905</v>
      </c>
      <c r="AM60" s="86" t="s">
        <v>150</v>
      </c>
      <c r="AN60" s="86" t="s">
        <v>142</v>
      </c>
      <c r="AO60" s="143">
        <f t="shared" si="0"/>
        <v>0</v>
      </c>
      <c r="AP60" s="85" t="s">
        <v>1906</v>
      </c>
      <c r="AQ60" s="100" t="s">
        <v>143</v>
      </c>
      <c r="AR60" s="97" t="s">
        <v>125</v>
      </c>
      <c r="AV60" s="99"/>
      <c r="AW60" s="159" t="s">
        <v>1907</v>
      </c>
      <c r="AX60" s="102" t="s">
        <v>1908</v>
      </c>
      <c r="AY60" s="157" t="s">
        <v>1909</v>
      </c>
      <c r="AZ60" s="159"/>
      <c r="BF60" s="103">
        <v>46043</v>
      </c>
      <c r="BG60" s="46"/>
      <c r="BH60" s="46"/>
      <c r="BI60" s="46">
        <f t="shared" si="1"/>
        <v>0</v>
      </c>
      <c r="BJ60" s="46">
        <f t="shared" si="2"/>
        <v>0</v>
      </c>
    </row>
    <row r="61" spans="1:62" ht="120" customHeight="1" x14ac:dyDescent="0.25">
      <c r="A61" s="170" t="s">
        <v>180</v>
      </c>
      <c r="B61" s="132"/>
      <c r="C61" s="150">
        <v>0</v>
      </c>
      <c r="D61" s="150">
        <v>0</v>
      </c>
      <c r="E61" s="133">
        <v>604.80000000000007</v>
      </c>
      <c r="F61" s="134" t="s">
        <v>2845</v>
      </c>
      <c r="G61" s="86" t="s">
        <v>462</v>
      </c>
      <c r="H61" s="86" t="s">
        <v>463</v>
      </c>
      <c r="I61" s="89"/>
      <c r="J61" s="90" t="s">
        <v>195</v>
      </c>
      <c r="K61" s="86"/>
      <c r="L61" s="86"/>
      <c r="M61" s="92" t="s">
        <v>138</v>
      </c>
      <c r="N61" s="86" t="s">
        <v>108</v>
      </c>
      <c r="O61" s="163" t="s">
        <v>227</v>
      </c>
      <c r="P61" s="163" t="s">
        <v>227</v>
      </c>
      <c r="Q61" s="91" t="s">
        <v>109</v>
      </c>
      <c r="R61" s="91" t="s">
        <v>207</v>
      </c>
      <c r="S61" s="91" t="s">
        <v>2846</v>
      </c>
      <c r="T61" s="92">
        <v>10</v>
      </c>
      <c r="U61" s="93">
        <v>6</v>
      </c>
      <c r="V61" s="94">
        <v>46038</v>
      </c>
      <c r="W61" s="94">
        <v>46038</v>
      </c>
      <c r="X61" s="95">
        <v>9785171806538</v>
      </c>
      <c r="Y61" s="96">
        <v>272</v>
      </c>
      <c r="Z61" s="97">
        <v>0.33500000000000002</v>
      </c>
      <c r="AA61" s="98" t="s">
        <v>134</v>
      </c>
      <c r="AB61" s="98" t="s">
        <v>242</v>
      </c>
      <c r="AC61" s="98" t="s">
        <v>135</v>
      </c>
      <c r="AD61" s="91" t="s">
        <v>110</v>
      </c>
      <c r="AE61" s="169" t="s">
        <v>196</v>
      </c>
      <c r="AF61" s="168"/>
      <c r="AG61" s="98" t="s">
        <v>285</v>
      </c>
      <c r="AH61" s="98"/>
      <c r="AI61" s="86" t="s">
        <v>465</v>
      </c>
      <c r="AJ61" s="101" t="s">
        <v>149</v>
      </c>
      <c r="AK61" s="91"/>
      <c r="AL61" s="100" t="s">
        <v>2847</v>
      </c>
      <c r="AM61" s="86" t="s">
        <v>185</v>
      </c>
      <c r="AN61" s="86" t="s">
        <v>142</v>
      </c>
      <c r="AO61" s="143">
        <f t="shared" si="0"/>
        <v>0</v>
      </c>
      <c r="AP61" s="85" t="s">
        <v>2848</v>
      </c>
      <c r="AQ61" s="100" t="s">
        <v>147</v>
      </c>
      <c r="AR61" s="97" t="s">
        <v>125</v>
      </c>
      <c r="AV61" s="99"/>
      <c r="AW61" s="159" t="s">
        <v>2849</v>
      </c>
      <c r="AX61" s="102" t="s">
        <v>2850</v>
      </c>
      <c r="AY61" s="157" t="s">
        <v>2851</v>
      </c>
      <c r="AZ61" s="159"/>
      <c r="BF61" s="103">
        <v>46045</v>
      </c>
      <c r="BG61" s="46"/>
      <c r="BH61" s="46"/>
      <c r="BI61" s="46">
        <f t="shared" si="1"/>
        <v>0</v>
      </c>
      <c r="BJ61" s="46">
        <f t="shared" si="2"/>
        <v>0</v>
      </c>
    </row>
    <row r="62" spans="1:62" ht="120" customHeight="1" x14ac:dyDescent="0.25">
      <c r="A62" s="170" t="s">
        <v>180</v>
      </c>
      <c r="B62" s="132"/>
      <c r="C62" s="150">
        <v>0</v>
      </c>
      <c r="D62" s="150">
        <v>0</v>
      </c>
      <c r="E62" s="133">
        <v>252</v>
      </c>
      <c r="F62" s="134" t="s">
        <v>759</v>
      </c>
      <c r="G62" s="86" t="s">
        <v>760</v>
      </c>
      <c r="H62" s="86" t="s">
        <v>761</v>
      </c>
      <c r="I62" s="89"/>
      <c r="J62" s="90">
        <v>8</v>
      </c>
      <c r="K62" s="86"/>
      <c r="L62" s="86"/>
      <c r="M62" s="92" t="s">
        <v>138</v>
      </c>
      <c r="N62" s="86" t="s">
        <v>108</v>
      </c>
      <c r="O62" s="163" t="s">
        <v>244</v>
      </c>
      <c r="P62" s="163" t="s">
        <v>294</v>
      </c>
      <c r="Q62" s="91" t="s">
        <v>109</v>
      </c>
      <c r="R62" s="91" t="s">
        <v>207</v>
      </c>
      <c r="S62" s="91" t="s">
        <v>762</v>
      </c>
      <c r="T62" s="92">
        <v>10</v>
      </c>
      <c r="U62" s="93">
        <v>10</v>
      </c>
      <c r="V62" s="94">
        <v>43437</v>
      </c>
      <c r="W62" s="94">
        <v>46037</v>
      </c>
      <c r="X62" s="95">
        <v>9785171125691</v>
      </c>
      <c r="Y62" s="96">
        <v>64</v>
      </c>
      <c r="Z62" s="97">
        <v>0.218</v>
      </c>
      <c r="AA62" s="98" t="s">
        <v>139</v>
      </c>
      <c r="AB62" s="98" t="s">
        <v>159</v>
      </c>
      <c r="AC62" s="98" t="s">
        <v>140</v>
      </c>
      <c r="AD62" s="91">
        <v>3</v>
      </c>
      <c r="AE62" s="135" t="s">
        <v>116</v>
      </c>
      <c r="AF62" s="168"/>
      <c r="AG62" s="98" t="s">
        <v>598</v>
      </c>
      <c r="AH62" s="98"/>
      <c r="AI62" s="86"/>
      <c r="AJ62" s="101" t="s">
        <v>167</v>
      </c>
      <c r="AK62" s="91"/>
      <c r="AL62" s="100" t="s">
        <v>763</v>
      </c>
      <c r="AM62" s="86" t="s">
        <v>184</v>
      </c>
      <c r="AN62" s="86" t="s">
        <v>142</v>
      </c>
      <c r="AO62" s="143">
        <f t="shared" si="0"/>
        <v>0</v>
      </c>
      <c r="AP62" s="85" t="s">
        <v>764</v>
      </c>
      <c r="AQ62" s="100" t="s">
        <v>143</v>
      </c>
      <c r="AR62" s="97" t="s">
        <v>125</v>
      </c>
      <c r="AV62" s="99"/>
      <c r="AW62" s="159" t="s">
        <v>765</v>
      </c>
      <c r="AX62" s="102" t="s">
        <v>766</v>
      </c>
      <c r="AY62" s="157" t="s">
        <v>767</v>
      </c>
      <c r="AZ62" s="159"/>
      <c r="BF62" s="103">
        <v>46041</v>
      </c>
      <c r="BG62" s="46"/>
      <c r="BH62" s="46"/>
      <c r="BI62" s="46">
        <f t="shared" si="1"/>
        <v>0</v>
      </c>
      <c r="BJ62" s="46">
        <f t="shared" si="2"/>
        <v>0</v>
      </c>
    </row>
    <row r="63" spans="1:62" ht="120" customHeight="1" x14ac:dyDescent="0.25">
      <c r="A63" s="170" t="s">
        <v>180</v>
      </c>
      <c r="B63" s="132"/>
      <c r="C63" s="150">
        <v>0</v>
      </c>
      <c r="D63" s="150">
        <v>0</v>
      </c>
      <c r="E63" s="133">
        <v>2784.6</v>
      </c>
      <c r="F63" s="134" t="s">
        <v>768</v>
      </c>
      <c r="G63" s="86" t="s">
        <v>769</v>
      </c>
      <c r="H63" s="86" t="s">
        <v>770</v>
      </c>
      <c r="I63" s="89"/>
      <c r="J63" s="90">
        <v>8</v>
      </c>
      <c r="K63" s="86"/>
      <c r="L63" s="86"/>
      <c r="M63" s="92" t="s">
        <v>144</v>
      </c>
      <c r="N63" s="86" t="s">
        <v>108</v>
      </c>
      <c r="O63" s="163" t="s">
        <v>248</v>
      </c>
      <c r="P63" s="163" t="s">
        <v>318</v>
      </c>
      <c r="Q63" s="91" t="s">
        <v>109</v>
      </c>
      <c r="R63" s="91" t="s">
        <v>207</v>
      </c>
      <c r="S63" s="91" t="s">
        <v>771</v>
      </c>
      <c r="T63" s="92">
        <v>22</v>
      </c>
      <c r="U63" s="93">
        <v>6</v>
      </c>
      <c r="V63" s="94">
        <v>45219</v>
      </c>
      <c r="W63" s="94">
        <v>46038</v>
      </c>
      <c r="X63" s="95">
        <v>9785171529246</v>
      </c>
      <c r="Y63" s="96">
        <v>224</v>
      </c>
      <c r="Z63" s="97">
        <v>1.141</v>
      </c>
      <c r="AA63" s="98" t="s">
        <v>139</v>
      </c>
      <c r="AB63" s="98" t="s">
        <v>201</v>
      </c>
      <c r="AC63" s="98" t="s">
        <v>140</v>
      </c>
      <c r="AD63" s="91" t="s">
        <v>110</v>
      </c>
      <c r="AE63" s="135" t="s">
        <v>116</v>
      </c>
      <c r="AF63" s="168"/>
      <c r="AG63" s="98" t="s">
        <v>323</v>
      </c>
      <c r="AH63" s="98"/>
      <c r="AI63" s="86" t="s">
        <v>772</v>
      </c>
      <c r="AJ63" s="101"/>
      <c r="AK63" s="91"/>
      <c r="AL63" s="100" t="s">
        <v>773</v>
      </c>
      <c r="AM63" s="86" t="s">
        <v>254</v>
      </c>
      <c r="AN63" s="86" t="s">
        <v>234</v>
      </c>
      <c r="AO63" s="143">
        <f t="shared" si="0"/>
        <v>0</v>
      </c>
      <c r="AP63" s="85" t="s">
        <v>774</v>
      </c>
      <c r="AQ63" s="100" t="s">
        <v>147</v>
      </c>
      <c r="AR63" s="97" t="s">
        <v>125</v>
      </c>
      <c r="AV63" s="99"/>
      <c r="AW63" s="159" t="s">
        <v>775</v>
      </c>
      <c r="AX63" s="102" t="s">
        <v>776</v>
      </c>
      <c r="AY63" s="157" t="s">
        <v>776</v>
      </c>
      <c r="AZ63" s="159"/>
      <c r="BF63" s="103">
        <v>46041</v>
      </c>
      <c r="BG63" s="46"/>
      <c r="BH63" s="46"/>
      <c r="BI63" s="46">
        <f t="shared" si="1"/>
        <v>0</v>
      </c>
      <c r="BJ63" s="46">
        <f t="shared" si="2"/>
        <v>0</v>
      </c>
    </row>
    <row r="64" spans="1:62" ht="120" customHeight="1" x14ac:dyDescent="0.25">
      <c r="A64" s="170" t="s">
        <v>180</v>
      </c>
      <c r="B64" s="132"/>
      <c r="C64" s="150">
        <v>0</v>
      </c>
      <c r="D64" s="150">
        <v>0</v>
      </c>
      <c r="E64" s="133">
        <v>585.9</v>
      </c>
      <c r="F64" s="134" t="s">
        <v>777</v>
      </c>
      <c r="G64" s="86" t="s">
        <v>421</v>
      </c>
      <c r="H64" s="86" t="s">
        <v>422</v>
      </c>
      <c r="I64" s="89"/>
      <c r="J64" s="90" t="s">
        <v>195</v>
      </c>
      <c r="K64" s="86"/>
      <c r="L64" s="86"/>
      <c r="M64" s="92" t="s">
        <v>151</v>
      </c>
      <c r="N64" s="86" t="s">
        <v>108</v>
      </c>
      <c r="O64" s="163" t="s">
        <v>221</v>
      </c>
      <c r="P64" s="163" t="s">
        <v>221</v>
      </c>
      <c r="Q64" s="91" t="s">
        <v>109</v>
      </c>
      <c r="R64" s="91" t="s">
        <v>207</v>
      </c>
      <c r="S64" s="91" t="s">
        <v>778</v>
      </c>
      <c r="T64" s="92">
        <v>10</v>
      </c>
      <c r="U64" s="93">
        <v>4</v>
      </c>
      <c r="V64" s="94">
        <v>46023</v>
      </c>
      <c r="W64" s="94">
        <v>46023</v>
      </c>
      <c r="X64" s="95">
        <v>9785171686611</v>
      </c>
      <c r="Y64" s="96">
        <v>352</v>
      </c>
      <c r="Z64" s="97">
        <v>0.32</v>
      </c>
      <c r="AA64" s="98" t="s">
        <v>145</v>
      </c>
      <c r="AB64" s="98" t="s">
        <v>160</v>
      </c>
      <c r="AC64" s="98" t="s">
        <v>146</v>
      </c>
      <c r="AD64" s="91" t="s">
        <v>110</v>
      </c>
      <c r="AE64" s="169" t="s">
        <v>196</v>
      </c>
      <c r="AF64" s="168"/>
      <c r="AG64" s="98" t="s">
        <v>206</v>
      </c>
      <c r="AH64" s="98"/>
      <c r="AI64" s="86" t="s">
        <v>423</v>
      </c>
      <c r="AJ64" s="101"/>
      <c r="AK64" s="91" t="s">
        <v>779</v>
      </c>
      <c r="AL64" s="100" t="s">
        <v>780</v>
      </c>
      <c r="AM64" s="86" t="s">
        <v>275</v>
      </c>
      <c r="AN64" s="86" t="s">
        <v>153</v>
      </c>
      <c r="AO64" s="143">
        <f t="shared" si="0"/>
        <v>0</v>
      </c>
      <c r="AP64" s="85" t="s">
        <v>781</v>
      </c>
      <c r="AQ64" s="100" t="s">
        <v>111</v>
      </c>
      <c r="AR64" s="97" t="s">
        <v>125</v>
      </c>
      <c r="AV64" s="99"/>
      <c r="AW64" s="159" t="s">
        <v>782</v>
      </c>
      <c r="AX64" s="102"/>
      <c r="AY64" s="157" t="s">
        <v>783</v>
      </c>
      <c r="AZ64" s="159"/>
      <c r="BF64" s="103">
        <v>46041</v>
      </c>
      <c r="BG64" s="46"/>
      <c r="BH64" s="46"/>
      <c r="BI64" s="46">
        <f t="shared" si="1"/>
        <v>0</v>
      </c>
      <c r="BJ64" s="46">
        <f t="shared" si="2"/>
        <v>0</v>
      </c>
    </row>
    <row r="65" spans="1:62" ht="120" customHeight="1" x14ac:dyDescent="0.25">
      <c r="A65" s="170" t="s">
        <v>180</v>
      </c>
      <c r="B65" s="132"/>
      <c r="C65" s="150">
        <v>0</v>
      </c>
      <c r="D65" s="150">
        <v>0</v>
      </c>
      <c r="E65" s="133">
        <v>560.70000000000005</v>
      </c>
      <c r="F65" s="134" t="s">
        <v>2852</v>
      </c>
      <c r="G65" s="86" t="s">
        <v>421</v>
      </c>
      <c r="H65" s="86" t="s">
        <v>422</v>
      </c>
      <c r="I65" s="89"/>
      <c r="J65" s="90">
        <v>4</v>
      </c>
      <c r="K65" s="86"/>
      <c r="L65" s="86"/>
      <c r="M65" s="92" t="s">
        <v>151</v>
      </c>
      <c r="N65" s="86" t="s">
        <v>108</v>
      </c>
      <c r="O65" s="163" t="s">
        <v>221</v>
      </c>
      <c r="P65" s="163" t="s">
        <v>221</v>
      </c>
      <c r="Q65" s="91" t="s">
        <v>109</v>
      </c>
      <c r="R65" s="91" t="s">
        <v>207</v>
      </c>
      <c r="S65" s="91" t="s">
        <v>2853</v>
      </c>
      <c r="T65" s="92">
        <v>10</v>
      </c>
      <c r="U65" s="93">
        <v>10</v>
      </c>
      <c r="V65" s="94">
        <v>44753</v>
      </c>
      <c r="W65" s="94">
        <v>46041</v>
      </c>
      <c r="X65" s="95">
        <v>9785171502676</v>
      </c>
      <c r="Y65" s="96">
        <v>320</v>
      </c>
      <c r="Z65" s="97">
        <v>0.33</v>
      </c>
      <c r="AA65" s="98" t="s">
        <v>145</v>
      </c>
      <c r="AB65" s="98" t="s">
        <v>160</v>
      </c>
      <c r="AC65" s="98" t="s">
        <v>146</v>
      </c>
      <c r="AD65" s="91" t="s">
        <v>110</v>
      </c>
      <c r="AE65" s="135" t="s">
        <v>116</v>
      </c>
      <c r="AF65" s="168"/>
      <c r="AG65" s="98" t="s">
        <v>206</v>
      </c>
      <c r="AH65" s="98"/>
      <c r="AI65" s="86" t="s">
        <v>423</v>
      </c>
      <c r="AJ65" s="101"/>
      <c r="AK65" s="91" t="s">
        <v>2854</v>
      </c>
      <c r="AL65" s="100" t="s">
        <v>2855</v>
      </c>
      <c r="AM65" s="86" t="s">
        <v>275</v>
      </c>
      <c r="AN65" s="86" t="s">
        <v>153</v>
      </c>
      <c r="AO65" s="143">
        <f t="shared" si="0"/>
        <v>0</v>
      </c>
      <c r="AP65" s="85" t="s">
        <v>2856</v>
      </c>
      <c r="AQ65" s="100" t="s">
        <v>111</v>
      </c>
      <c r="AR65" s="97" t="s">
        <v>125</v>
      </c>
      <c r="AV65" s="99"/>
      <c r="AW65" s="159" t="s">
        <v>2857</v>
      </c>
      <c r="AX65" s="102" t="s">
        <v>2858</v>
      </c>
      <c r="AY65" s="157" t="s">
        <v>2859</v>
      </c>
      <c r="AZ65" s="159"/>
      <c r="BF65" s="103">
        <v>46045</v>
      </c>
      <c r="BG65" s="46"/>
      <c r="BH65" s="46"/>
      <c r="BI65" s="46">
        <f t="shared" si="1"/>
        <v>0</v>
      </c>
      <c r="BJ65" s="46">
        <f t="shared" si="2"/>
        <v>0</v>
      </c>
    </row>
    <row r="66" spans="1:62" ht="120" customHeight="1" x14ac:dyDescent="0.25">
      <c r="A66" s="170" t="s">
        <v>180</v>
      </c>
      <c r="B66" s="132"/>
      <c r="C66" s="150">
        <v>0</v>
      </c>
      <c r="D66" s="150">
        <v>0</v>
      </c>
      <c r="E66" s="133">
        <v>1102.5</v>
      </c>
      <c r="F66" s="134" t="s">
        <v>1600</v>
      </c>
      <c r="G66" s="86" t="s">
        <v>208</v>
      </c>
      <c r="H66" s="86" t="s">
        <v>1601</v>
      </c>
      <c r="I66" s="89"/>
      <c r="J66" s="90" t="s">
        <v>195</v>
      </c>
      <c r="K66" s="86"/>
      <c r="L66" s="86"/>
      <c r="M66" s="92" t="s">
        <v>144</v>
      </c>
      <c r="N66" s="86" t="s">
        <v>108</v>
      </c>
      <c r="O66" s="163" t="s">
        <v>468</v>
      </c>
      <c r="P66" s="163" t="s">
        <v>485</v>
      </c>
      <c r="Q66" s="91" t="s">
        <v>109</v>
      </c>
      <c r="R66" s="91" t="s">
        <v>207</v>
      </c>
      <c r="S66" s="91" t="s">
        <v>1602</v>
      </c>
      <c r="T66" s="92">
        <v>10</v>
      </c>
      <c r="U66" s="93">
        <v>6</v>
      </c>
      <c r="V66" s="94">
        <v>46038</v>
      </c>
      <c r="W66" s="94">
        <v>46038</v>
      </c>
      <c r="X66" s="95">
        <v>9785171621971</v>
      </c>
      <c r="Y66" s="96">
        <v>480</v>
      </c>
      <c r="Z66" s="97">
        <v>0.623</v>
      </c>
      <c r="AA66" s="98" t="s">
        <v>187</v>
      </c>
      <c r="AB66" s="98" t="s">
        <v>226</v>
      </c>
      <c r="AC66" s="98" t="s">
        <v>188</v>
      </c>
      <c r="AD66" s="91">
        <v>3</v>
      </c>
      <c r="AE66" s="169" t="s">
        <v>196</v>
      </c>
      <c r="AF66" s="168"/>
      <c r="AG66" s="98" t="s">
        <v>486</v>
      </c>
      <c r="AH66" s="98"/>
      <c r="AI66" s="86" t="s">
        <v>1603</v>
      </c>
      <c r="AJ66" s="101"/>
      <c r="AK66" s="91"/>
      <c r="AL66" s="100" t="s">
        <v>1604</v>
      </c>
      <c r="AM66" s="86" t="s">
        <v>205</v>
      </c>
      <c r="AN66" s="86" t="s">
        <v>234</v>
      </c>
      <c r="AO66" s="143">
        <f t="shared" si="0"/>
        <v>0</v>
      </c>
      <c r="AP66" s="85" t="s">
        <v>1605</v>
      </c>
      <c r="AQ66" s="100" t="s">
        <v>111</v>
      </c>
      <c r="AR66" s="97" t="s">
        <v>125</v>
      </c>
      <c r="AV66" s="99"/>
      <c r="AW66" s="159" t="s">
        <v>1606</v>
      </c>
      <c r="AX66" s="102"/>
      <c r="AY66" s="157" t="s">
        <v>1607</v>
      </c>
      <c r="AZ66" s="159"/>
      <c r="BF66" s="103">
        <v>46042</v>
      </c>
      <c r="BG66" s="46"/>
      <c r="BH66" s="46"/>
      <c r="BI66" s="46">
        <f t="shared" si="1"/>
        <v>0</v>
      </c>
      <c r="BJ66" s="46">
        <f t="shared" si="2"/>
        <v>0</v>
      </c>
    </row>
    <row r="67" spans="1:62" ht="120" customHeight="1" x14ac:dyDescent="0.25">
      <c r="A67" s="170" t="s">
        <v>180</v>
      </c>
      <c r="B67" s="132"/>
      <c r="C67" s="150">
        <v>0</v>
      </c>
      <c r="D67" s="150">
        <v>0</v>
      </c>
      <c r="E67" s="133">
        <v>875.7</v>
      </c>
      <c r="F67" s="134" t="s">
        <v>2860</v>
      </c>
      <c r="G67" s="86" t="s">
        <v>2861</v>
      </c>
      <c r="H67" s="86" t="s">
        <v>2862</v>
      </c>
      <c r="I67" s="89"/>
      <c r="J67" s="90" t="s">
        <v>195</v>
      </c>
      <c r="K67" s="86"/>
      <c r="L67" s="86"/>
      <c r="M67" s="92" t="s">
        <v>133</v>
      </c>
      <c r="N67" s="86" t="s">
        <v>108</v>
      </c>
      <c r="O67" s="163" t="s">
        <v>301</v>
      </c>
      <c r="P67" s="163" t="s">
        <v>302</v>
      </c>
      <c r="Q67" s="91" t="s">
        <v>109</v>
      </c>
      <c r="R67" s="91" t="s">
        <v>207</v>
      </c>
      <c r="S67" s="91" t="s">
        <v>2863</v>
      </c>
      <c r="T67" s="92">
        <v>10</v>
      </c>
      <c r="U67" s="93">
        <v>10</v>
      </c>
      <c r="V67" s="94">
        <v>46038</v>
      </c>
      <c r="W67" s="94">
        <v>46038</v>
      </c>
      <c r="X67" s="95">
        <v>9785171738099</v>
      </c>
      <c r="Y67" s="96">
        <v>144</v>
      </c>
      <c r="Z67" s="97">
        <v>0.42</v>
      </c>
      <c r="AA67" s="98" t="s">
        <v>187</v>
      </c>
      <c r="AB67" s="98" t="s">
        <v>159</v>
      </c>
      <c r="AC67" s="98" t="s">
        <v>188</v>
      </c>
      <c r="AD67" s="91" t="s">
        <v>110</v>
      </c>
      <c r="AE67" s="169" t="s">
        <v>196</v>
      </c>
      <c r="AF67" s="168"/>
      <c r="AG67" s="98" t="s">
        <v>323</v>
      </c>
      <c r="AH67" s="98"/>
      <c r="AI67" s="86" t="s">
        <v>2864</v>
      </c>
      <c r="AJ67" s="101"/>
      <c r="AK67" s="91"/>
      <c r="AL67" s="100" t="s">
        <v>2865</v>
      </c>
      <c r="AM67" s="86" t="s">
        <v>254</v>
      </c>
      <c r="AN67" s="86" t="s">
        <v>234</v>
      </c>
      <c r="AO67" s="143">
        <f t="shared" si="0"/>
        <v>0</v>
      </c>
      <c r="AP67" s="85" t="s">
        <v>2866</v>
      </c>
      <c r="AQ67" s="100" t="s">
        <v>157</v>
      </c>
      <c r="AR67" s="97" t="s">
        <v>125</v>
      </c>
      <c r="AV67" s="99"/>
      <c r="AW67" s="159" t="s">
        <v>2867</v>
      </c>
      <c r="AX67" s="102" t="s">
        <v>2868</v>
      </c>
      <c r="AY67" s="157" t="s">
        <v>2868</v>
      </c>
      <c r="AZ67" s="159"/>
      <c r="BF67" s="103">
        <v>46045</v>
      </c>
      <c r="BG67" s="46"/>
      <c r="BH67" s="46"/>
      <c r="BI67" s="46">
        <f t="shared" si="1"/>
        <v>0</v>
      </c>
      <c r="BJ67" s="46">
        <f t="shared" si="2"/>
        <v>0</v>
      </c>
    </row>
    <row r="68" spans="1:62" ht="120" customHeight="1" x14ac:dyDescent="0.25">
      <c r="A68" s="170" t="s">
        <v>180</v>
      </c>
      <c r="B68" s="132"/>
      <c r="C68" s="150">
        <v>0</v>
      </c>
      <c r="D68" s="150">
        <v>0</v>
      </c>
      <c r="E68" s="133">
        <v>472.5</v>
      </c>
      <c r="F68" s="134" t="s">
        <v>2318</v>
      </c>
      <c r="G68" s="86" t="s">
        <v>2319</v>
      </c>
      <c r="H68" s="86" t="s">
        <v>2320</v>
      </c>
      <c r="I68" s="89"/>
      <c r="J68" s="90" t="s">
        <v>195</v>
      </c>
      <c r="K68" s="86"/>
      <c r="L68" s="86"/>
      <c r="M68" s="92" t="s">
        <v>138</v>
      </c>
      <c r="N68" s="86" t="s">
        <v>108</v>
      </c>
      <c r="O68" s="163" t="s">
        <v>148</v>
      </c>
      <c r="P68" s="163" t="s">
        <v>354</v>
      </c>
      <c r="Q68" s="91" t="s">
        <v>109</v>
      </c>
      <c r="R68" s="91" t="s">
        <v>207</v>
      </c>
      <c r="S68" s="91" t="s">
        <v>2321</v>
      </c>
      <c r="T68" s="92">
        <v>10</v>
      </c>
      <c r="U68" s="93">
        <v>24</v>
      </c>
      <c r="V68" s="94">
        <v>46042</v>
      </c>
      <c r="W68" s="94">
        <v>46042</v>
      </c>
      <c r="X68" s="95">
        <v>9785171536107</v>
      </c>
      <c r="Y68" s="96">
        <v>160</v>
      </c>
      <c r="Z68" s="97">
        <v>0.23599999999999999</v>
      </c>
      <c r="AA68" s="98" t="s">
        <v>497</v>
      </c>
      <c r="AB68" s="98" t="s">
        <v>191</v>
      </c>
      <c r="AC68" s="98" t="s">
        <v>146</v>
      </c>
      <c r="AD68" s="91" t="s">
        <v>110</v>
      </c>
      <c r="AE68" s="169" t="s">
        <v>196</v>
      </c>
      <c r="AF68" s="168"/>
      <c r="AG68" s="98" t="s">
        <v>377</v>
      </c>
      <c r="AH68" s="98"/>
      <c r="AI68" s="86" t="s">
        <v>2322</v>
      </c>
      <c r="AJ68" s="101" t="s">
        <v>141</v>
      </c>
      <c r="AK68" s="91"/>
      <c r="AL68" s="100" t="s">
        <v>2323</v>
      </c>
      <c r="AM68" s="86" t="s">
        <v>150</v>
      </c>
      <c r="AN68" s="86" t="s">
        <v>142</v>
      </c>
      <c r="AO68" s="143">
        <f t="shared" si="0"/>
        <v>0</v>
      </c>
      <c r="AP68" s="85" t="s">
        <v>2324</v>
      </c>
      <c r="AQ68" s="100" t="s">
        <v>147</v>
      </c>
      <c r="AR68" s="97" t="s">
        <v>125</v>
      </c>
      <c r="AV68" s="99"/>
      <c r="AW68" s="159" t="s">
        <v>2325</v>
      </c>
      <c r="AX68" s="102" t="s">
        <v>2326</v>
      </c>
      <c r="AY68" s="157" t="s">
        <v>2327</v>
      </c>
      <c r="AZ68" s="159"/>
      <c r="BF68" s="103">
        <v>46044</v>
      </c>
      <c r="BG68" s="46"/>
      <c r="BH68" s="46"/>
      <c r="BI68" s="46">
        <f t="shared" si="1"/>
        <v>0</v>
      </c>
      <c r="BJ68" s="46">
        <f t="shared" si="2"/>
        <v>0</v>
      </c>
    </row>
    <row r="69" spans="1:62" ht="120" customHeight="1" x14ac:dyDescent="0.25">
      <c r="A69" s="170" t="s">
        <v>180</v>
      </c>
      <c r="B69" s="132"/>
      <c r="C69" s="150">
        <v>0</v>
      </c>
      <c r="D69" s="150">
        <v>0</v>
      </c>
      <c r="E69" s="133">
        <v>289.8</v>
      </c>
      <c r="F69" s="134" t="s">
        <v>662</v>
      </c>
      <c r="G69" s="86" t="s">
        <v>214</v>
      </c>
      <c r="H69" s="86" t="s">
        <v>663</v>
      </c>
      <c r="I69" s="89"/>
      <c r="J69" s="90" t="s">
        <v>195</v>
      </c>
      <c r="K69" s="86"/>
      <c r="L69" s="86"/>
      <c r="M69" s="92" t="s">
        <v>215</v>
      </c>
      <c r="N69" s="86" t="s">
        <v>108</v>
      </c>
      <c r="O69" s="163" t="s">
        <v>216</v>
      </c>
      <c r="P69" s="163" t="s">
        <v>360</v>
      </c>
      <c r="Q69" s="91" t="s">
        <v>109</v>
      </c>
      <c r="R69" s="91" t="s">
        <v>207</v>
      </c>
      <c r="S69" s="91" t="s">
        <v>664</v>
      </c>
      <c r="T69" s="92">
        <v>10</v>
      </c>
      <c r="U69" s="93">
        <v>20</v>
      </c>
      <c r="V69" s="94">
        <v>46038</v>
      </c>
      <c r="W69" s="94">
        <v>46038</v>
      </c>
      <c r="X69" s="95">
        <v>9785171665128</v>
      </c>
      <c r="Y69" s="96">
        <v>320</v>
      </c>
      <c r="Z69" s="97">
        <v>0.19400000000000001</v>
      </c>
      <c r="AA69" s="98" t="s">
        <v>145</v>
      </c>
      <c r="AB69" s="98" t="s">
        <v>183</v>
      </c>
      <c r="AC69" s="98" t="s">
        <v>146</v>
      </c>
      <c r="AD69" s="91">
        <v>3</v>
      </c>
      <c r="AE69" s="169" t="s">
        <v>196</v>
      </c>
      <c r="AF69" s="168"/>
      <c r="AG69" s="98" t="s">
        <v>284</v>
      </c>
      <c r="AH69" s="98"/>
      <c r="AI69" s="86" t="s">
        <v>665</v>
      </c>
      <c r="AJ69" s="101" t="s">
        <v>141</v>
      </c>
      <c r="AK69" s="91"/>
      <c r="AL69" s="100" t="s">
        <v>666</v>
      </c>
      <c r="AM69" s="86" t="s">
        <v>185</v>
      </c>
      <c r="AN69" s="86" t="s">
        <v>142</v>
      </c>
      <c r="AO69" s="143">
        <f t="shared" si="0"/>
        <v>0</v>
      </c>
      <c r="AP69" s="85" t="s">
        <v>667</v>
      </c>
      <c r="AQ69" s="100" t="s">
        <v>147</v>
      </c>
      <c r="AR69" s="97" t="s">
        <v>125</v>
      </c>
      <c r="AV69" s="99"/>
      <c r="AW69" s="159" t="s">
        <v>1526</v>
      </c>
      <c r="AX69" s="102" t="s">
        <v>668</v>
      </c>
      <c r="AY69" s="157" t="s">
        <v>669</v>
      </c>
      <c r="AZ69" s="159"/>
      <c r="BF69" s="103">
        <v>46041</v>
      </c>
      <c r="BG69" s="46"/>
      <c r="BH69" s="46"/>
      <c r="BI69" s="46">
        <f t="shared" si="1"/>
        <v>0</v>
      </c>
      <c r="BJ69" s="46">
        <f t="shared" si="2"/>
        <v>0</v>
      </c>
    </row>
    <row r="70" spans="1:62" ht="120" customHeight="1" x14ac:dyDescent="0.25">
      <c r="A70" s="170" t="s">
        <v>180</v>
      </c>
      <c r="B70" s="132"/>
      <c r="C70" s="150">
        <v>0</v>
      </c>
      <c r="D70" s="150">
        <v>0</v>
      </c>
      <c r="E70" s="133">
        <v>289.8</v>
      </c>
      <c r="F70" s="134" t="s">
        <v>2869</v>
      </c>
      <c r="G70" s="86" t="s">
        <v>214</v>
      </c>
      <c r="H70" s="86" t="s">
        <v>663</v>
      </c>
      <c r="I70" s="89"/>
      <c r="J70" s="90" t="s">
        <v>195</v>
      </c>
      <c r="K70" s="86"/>
      <c r="L70" s="86"/>
      <c r="M70" s="92" t="s">
        <v>215</v>
      </c>
      <c r="N70" s="86" t="s">
        <v>108</v>
      </c>
      <c r="O70" s="163" t="s">
        <v>216</v>
      </c>
      <c r="P70" s="163" t="s">
        <v>360</v>
      </c>
      <c r="Q70" s="91" t="s">
        <v>109</v>
      </c>
      <c r="R70" s="91" t="s">
        <v>207</v>
      </c>
      <c r="S70" s="91" t="s">
        <v>2870</v>
      </c>
      <c r="T70" s="92">
        <v>10</v>
      </c>
      <c r="U70" s="93">
        <v>20</v>
      </c>
      <c r="V70" s="94">
        <v>46041</v>
      </c>
      <c r="W70" s="94">
        <v>46041</v>
      </c>
      <c r="X70" s="95">
        <v>9785171665159</v>
      </c>
      <c r="Y70" s="96">
        <v>320</v>
      </c>
      <c r="Z70" s="97">
        <v>0.188</v>
      </c>
      <c r="AA70" s="98" t="s">
        <v>145</v>
      </c>
      <c r="AB70" s="98" t="s">
        <v>183</v>
      </c>
      <c r="AC70" s="98" t="s">
        <v>146</v>
      </c>
      <c r="AD70" s="91">
        <v>3</v>
      </c>
      <c r="AE70" s="169" t="s">
        <v>196</v>
      </c>
      <c r="AF70" s="168"/>
      <c r="AG70" s="98" t="s">
        <v>284</v>
      </c>
      <c r="AH70" s="98"/>
      <c r="AI70" s="86" t="s">
        <v>665</v>
      </c>
      <c r="AJ70" s="101" t="s">
        <v>141</v>
      </c>
      <c r="AK70" s="91"/>
      <c r="AL70" s="100" t="s">
        <v>2871</v>
      </c>
      <c r="AM70" s="86" t="s">
        <v>185</v>
      </c>
      <c r="AN70" s="86" t="s">
        <v>142</v>
      </c>
      <c r="AO70" s="143">
        <f t="shared" si="0"/>
        <v>0</v>
      </c>
      <c r="AP70" s="85" t="s">
        <v>2872</v>
      </c>
      <c r="AQ70" s="100" t="s">
        <v>147</v>
      </c>
      <c r="AR70" s="97" t="s">
        <v>125</v>
      </c>
      <c r="AV70" s="99"/>
      <c r="AW70" s="159" t="s">
        <v>2873</v>
      </c>
      <c r="AX70" s="102" t="s">
        <v>2874</v>
      </c>
      <c r="AY70" s="157" t="s">
        <v>2875</v>
      </c>
      <c r="AZ70" s="159"/>
      <c r="BF70" s="103">
        <v>46045</v>
      </c>
      <c r="BG70" s="46"/>
      <c r="BH70" s="46"/>
      <c r="BI70" s="46">
        <f t="shared" si="1"/>
        <v>0</v>
      </c>
      <c r="BJ70" s="46">
        <f t="shared" si="2"/>
        <v>0</v>
      </c>
    </row>
    <row r="71" spans="1:62" ht="120" customHeight="1" x14ac:dyDescent="0.25">
      <c r="A71" s="170" t="s">
        <v>180</v>
      </c>
      <c r="B71" s="132"/>
      <c r="C71" s="150">
        <v>0</v>
      </c>
      <c r="D71" s="150">
        <v>0</v>
      </c>
      <c r="E71" s="133">
        <v>472.5</v>
      </c>
      <c r="F71" s="134" t="s">
        <v>784</v>
      </c>
      <c r="G71" s="86" t="s">
        <v>785</v>
      </c>
      <c r="H71" s="86" t="s">
        <v>384</v>
      </c>
      <c r="I71" s="89"/>
      <c r="J71" s="90" t="s">
        <v>195</v>
      </c>
      <c r="K71" s="86"/>
      <c r="L71" s="86"/>
      <c r="M71" s="92" t="s">
        <v>151</v>
      </c>
      <c r="N71" s="86" t="s">
        <v>108</v>
      </c>
      <c r="O71" s="163" t="s">
        <v>163</v>
      </c>
      <c r="P71" s="163" t="s">
        <v>163</v>
      </c>
      <c r="Q71" s="91" t="s">
        <v>109</v>
      </c>
      <c r="R71" s="91" t="s">
        <v>207</v>
      </c>
      <c r="S71" s="91" t="s">
        <v>786</v>
      </c>
      <c r="T71" s="92">
        <v>10</v>
      </c>
      <c r="U71" s="93">
        <v>10</v>
      </c>
      <c r="V71" s="94">
        <v>46009</v>
      </c>
      <c r="W71" s="94">
        <v>46009</v>
      </c>
      <c r="X71" s="95">
        <v>9785171817213</v>
      </c>
      <c r="Y71" s="96">
        <v>640</v>
      </c>
      <c r="Z71" s="97">
        <v>0.53200000000000003</v>
      </c>
      <c r="AA71" s="98" t="s">
        <v>145</v>
      </c>
      <c r="AB71" s="98" t="s">
        <v>202</v>
      </c>
      <c r="AC71" s="98" t="s">
        <v>146</v>
      </c>
      <c r="AD71" s="91" t="s">
        <v>110</v>
      </c>
      <c r="AE71" s="169" t="s">
        <v>196</v>
      </c>
      <c r="AF71" s="168"/>
      <c r="AG71" s="98" t="s">
        <v>787</v>
      </c>
      <c r="AH71" s="98"/>
      <c r="AI71" s="86" t="s">
        <v>385</v>
      </c>
      <c r="AJ71" s="101"/>
      <c r="AK71" s="91" t="s">
        <v>788</v>
      </c>
      <c r="AL71" s="100" t="s">
        <v>789</v>
      </c>
      <c r="AM71" s="86" t="s">
        <v>276</v>
      </c>
      <c r="AN71" s="86" t="s">
        <v>153</v>
      </c>
      <c r="AO71" s="143">
        <f t="shared" si="0"/>
        <v>0</v>
      </c>
      <c r="AP71" s="85" t="s">
        <v>790</v>
      </c>
      <c r="AQ71" s="100" t="s">
        <v>157</v>
      </c>
      <c r="AR71" s="97" t="s">
        <v>125</v>
      </c>
      <c r="AV71" s="99"/>
      <c r="AW71" s="159" t="s">
        <v>791</v>
      </c>
      <c r="AX71" s="102" t="s">
        <v>792</v>
      </c>
      <c r="AY71" s="157" t="s">
        <v>793</v>
      </c>
      <c r="AZ71" s="159"/>
      <c r="BF71" s="103">
        <v>46041</v>
      </c>
      <c r="BG71" s="46"/>
      <c r="BH71" s="46"/>
      <c r="BI71" s="46">
        <f t="shared" si="1"/>
        <v>0</v>
      </c>
      <c r="BJ71" s="46">
        <f t="shared" si="2"/>
        <v>0</v>
      </c>
    </row>
    <row r="72" spans="1:62" ht="120" customHeight="1" x14ac:dyDescent="0.25">
      <c r="A72" s="170" t="s">
        <v>180</v>
      </c>
      <c r="B72" s="132"/>
      <c r="C72" s="150">
        <v>0</v>
      </c>
      <c r="D72" s="150">
        <v>0</v>
      </c>
      <c r="E72" s="133">
        <v>289.8</v>
      </c>
      <c r="F72" s="134" t="s">
        <v>1910</v>
      </c>
      <c r="G72" s="86" t="s">
        <v>333</v>
      </c>
      <c r="H72" s="86" t="s">
        <v>334</v>
      </c>
      <c r="I72" s="89"/>
      <c r="J72" s="90">
        <v>5</v>
      </c>
      <c r="K72" s="86"/>
      <c r="L72" s="86"/>
      <c r="M72" s="92" t="s">
        <v>151</v>
      </c>
      <c r="N72" s="86" t="s">
        <v>108</v>
      </c>
      <c r="O72" s="163" t="s">
        <v>209</v>
      </c>
      <c r="P72" s="163" t="s">
        <v>209</v>
      </c>
      <c r="Q72" s="91" t="s">
        <v>109</v>
      </c>
      <c r="R72" s="91" t="s">
        <v>207</v>
      </c>
      <c r="S72" s="91" t="s">
        <v>1911</v>
      </c>
      <c r="T72" s="92">
        <v>10</v>
      </c>
      <c r="U72" s="93">
        <v>6</v>
      </c>
      <c r="V72" s="94">
        <v>42289</v>
      </c>
      <c r="W72" s="94">
        <v>46037</v>
      </c>
      <c r="X72" s="95">
        <v>9785170934713</v>
      </c>
      <c r="Y72" s="96">
        <v>320</v>
      </c>
      <c r="Z72" s="97">
        <v>0.13900000000000001</v>
      </c>
      <c r="AA72" s="98" t="s">
        <v>289</v>
      </c>
      <c r="AB72" s="98" t="s">
        <v>174</v>
      </c>
      <c r="AC72" s="98" t="s">
        <v>290</v>
      </c>
      <c r="AD72" s="91">
        <v>3</v>
      </c>
      <c r="AE72" s="135" t="s">
        <v>116</v>
      </c>
      <c r="AF72" s="168"/>
      <c r="AG72" s="98" t="s">
        <v>1912</v>
      </c>
      <c r="AH72" s="98"/>
      <c r="AI72" s="86" t="s">
        <v>335</v>
      </c>
      <c r="AJ72" s="101"/>
      <c r="AK72" s="91"/>
      <c r="AL72" s="100" t="s">
        <v>1913</v>
      </c>
      <c r="AM72" s="86" t="s">
        <v>158</v>
      </c>
      <c r="AN72" s="86" t="s">
        <v>153</v>
      </c>
      <c r="AO72" s="143">
        <f t="shared" si="0"/>
        <v>0</v>
      </c>
      <c r="AP72" s="85" t="s">
        <v>1914</v>
      </c>
      <c r="AQ72" s="100" t="s">
        <v>111</v>
      </c>
      <c r="AR72" s="97" t="s">
        <v>125</v>
      </c>
      <c r="AV72" s="99"/>
      <c r="AW72" s="159" t="s">
        <v>1915</v>
      </c>
      <c r="AX72" s="102" t="s">
        <v>1916</v>
      </c>
      <c r="AY72" s="157" t="s">
        <v>1917</v>
      </c>
      <c r="AZ72" s="159"/>
      <c r="BF72" s="103">
        <v>46043</v>
      </c>
      <c r="BG72" s="46"/>
      <c r="BH72" s="46"/>
      <c r="BI72" s="46">
        <f t="shared" si="1"/>
        <v>0</v>
      </c>
      <c r="BJ72" s="46">
        <f t="shared" si="2"/>
        <v>0</v>
      </c>
    </row>
    <row r="73" spans="1:62" ht="120" customHeight="1" x14ac:dyDescent="0.25">
      <c r="A73" s="170" t="s">
        <v>180</v>
      </c>
      <c r="B73" s="132"/>
      <c r="C73" s="150">
        <v>0</v>
      </c>
      <c r="D73" s="150">
        <v>0</v>
      </c>
      <c r="E73" s="133">
        <v>604.80000000000007</v>
      </c>
      <c r="F73" s="134" t="s">
        <v>2876</v>
      </c>
      <c r="G73" s="86" t="s">
        <v>2877</v>
      </c>
      <c r="H73" s="86" t="s">
        <v>2878</v>
      </c>
      <c r="I73" s="89"/>
      <c r="J73" s="90" t="s">
        <v>198</v>
      </c>
      <c r="K73" s="86"/>
      <c r="L73" s="86"/>
      <c r="M73" s="92" t="s">
        <v>151</v>
      </c>
      <c r="N73" s="86" t="s">
        <v>108</v>
      </c>
      <c r="O73" s="163" t="s">
        <v>182</v>
      </c>
      <c r="P73" s="163" t="s">
        <v>182</v>
      </c>
      <c r="Q73" s="91" t="s">
        <v>109</v>
      </c>
      <c r="R73" s="91" t="s">
        <v>207</v>
      </c>
      <c r="S73" s="91" t="s">
        <v>2879</v>
      </c>
      <c r="T73" s="92">
        <v>10</v>
      </c>
      <c r="U73" s="93">
        <v>14</v>
      </c>
      <c r="V73" s="94">
        <v>46041</v>
      </c>
      <c r="W73" s="94">
        <v>46041</v>
      </c>
      <c r="X73" s="95">
        <v>9785171821722</v>
      </c>
      <c r="Y73" s="96">
        <v>320</v>
      </c>
      <c r="Z73" s="97">
        <v>0.25600000000000001</v>
      </c>
      <c r="AA73" s="98" t="s">
        <v>145</v>
      </c>
      <c r="AB73" s="98" t="s">
        <v>174</v>
      </c>
      <c r="AC73" s="98" t="s">
        <v>146</v>
      </c>
      <c r="AD73" s="91" t="s">
        <v>110</v>
      </c>
      <c r="AE73" s="169" t="s">
        <v>196</v>
      </c>
      <c r="AF73" s="168"/>
      <c r="AG73" s="98" t="s">
        <v>344</v>
      </c>
      <c r="AH73" s="98"/>
      <c r="AI73" s="86" t="s">
        <v>2880</v>
      </c>
      <c r="AJ73" s="101"/>
      <c r="AK73" s="91"/>
      <c r="AL73" s="100" t="s">
        <v>2881</v>
      </c>
      <c r="AM73" s="86" t="s">
        <v>158</v>
      </c>
      <c r="AN73" s="86" t="s">
        <v>153</v>
      </c>
      <c r="AO73" s="143">
        <f t="shared" si="0"/>
        <v>0</v>
      </c>
      <c r="AP73" s="85" t="s">
        <v>2882</v>
      </c>
      <c r="AQ73" s="100" t="s">
        <v>111</v>
      </c>
      <c r="AR73" s="97" t="s">
        <v>125</v>
      </c>
      <c r="AV73" s="99"/>
      <c r="AW73" s="159" t="s">
        <v>2883</v>
      </c>
      <c r="AX73" s="102"/>
      <c r="AY73" s="157" t="s">
        <v>2884</v>
      </c>
      <c r="AZ73" s="159"/>
      <c r="BF73" s="103">
        <v>46045</v>
      </c>
      <c r="BG73" s="46"/>
      <c r="BH73" s="46"/>
      <c r="BI73" s="46">
        <f t="shared" si="1"/>
        <v>0</v>
      </c>
      <c r="BJ73" s="46">
        <f t="shared" si="2"/>
        <v>0</v>
      </c>
    </row>
    <row r="74" spans="1:62" ht="120" customHeight="1" x14ac:dyDescent="0.25">
      <c r="A74" s="170" t="s">
        <v>180</v>
      </c>
      <c r="B74" s="132"/>
      <c r="C74" s="150">
        <v>0</v>
      </c>
      <c r="D74" s="150">
        <v>0</v>
      </c>
      <c r="E74" s="133">
        <v>604.80000000000007</v>
      </c>
      <c r="F74" s="134" t="s">
        <v>2328</v>
      </c>
      <c r="G74" s="86" t="s">
        <v>2329</v>
      </c>
      <c r="H74" s="86" t="s">
        <v>352</v>
      </c>
      <c r="I74" s="89"/>
      <c r="J74" s="90" t="s">
        <v>195</v>
      </c>
      <c r="K74" s="86"/>
      <c r="L74" s="86"/>
      <c r="M74" s="92" t="s">
        <v>151</v>
      </c>
      <c r="N74" s="86" t="s">
        <v>108</v>
      </c>
      <c r="O74" s="163" t="s">
        <v>246</v>
      </c>
      <c r="P74" s="163" t="s">
        <v>278</v>
      </c>
      <c r="Q74" s="91" t="s">
        <v>109</v>
      </c>
      <c r="R74" s="91" t="s">
        <v>207</v>
      </c>
      <c r="S74" s="91" t="s">
        <v>2330</v>
      </c>
      <c r="T74" s="92">
        <v>10</v>
      </c>
      <c r="U74" s="93">
        <v>10</v>
      </c>
      <c r="V74" s="94">
        <v>46037</v>
      </c>
      <c r="W74" s="94">
        <v>46037</v>
      </c>
      <c r="X74" s="95">
        <v>9785171809454</v>
      </c>
      <c r="Y74" s="96">
        <v>320</v>
      </c>
      <c r="Z74" s="97">
        <v>0.316</v>
      </c>
      <c r="AA74" s="98" t="s">
        <v>145</v>
      </c>
      <c r="AB74" s="98" t="s">
        <v>160</v>
      </c>
      <c r="AC74" s="98" t="s">
        <v>146</v>
      </c>
      <c r="AD74" s="91" t="s">
        <v>110</v>
      </c>
      <c r="AE74" s="169" t="s">
        <v>196</v>
      </c>
      <c r="AF74" s="168"/>
      <c r="AG74" s="98" t="s">
        <v>231</v>
      </c>
      <c r="AH74" s="98"/>
      <c r="AI74" s="86" t="s">
        <v>353</v>
      </c>
      <c r="AJ74" s="101"/>
      <c r="AK74" s="91"/>
      <c r="AL74" s="100" t="s">
        <v>2331</v>
      </c>
      <c r="AM74" s="86" t="s">
        <v>230</v>
      </c>
      <c r="AN74" s="86" t="s">
        <v>153</v>
      </c>
      <c r="AO74" s="143">
        <f t="shared" si="0"/>
        <v>0</v>
      </c>
      <c r="AP74" s="85" t="s">
        <v>2332</v>
      </c>
      <c r="AQ74" s="100" t="s">
        <v>111</v>
      </c>
      <c r="AR74" s="97" t="s">
        <v>125</v>
      </c>
      <c r="AV74" s="99"/>
      <c r="AW74" s="159" t="s">
        <v>2333</v>
      </c>
      <c r="AX74" s="102"/>
      <c r="AY74" s="157" t="s">
        <v>2334</v>
      </c>
      <c r="AZ74" s="159"/>
      <c r="BF74" s="103">
        <v>46044</v>
      </c>
      <c r="BG74" s="46"/>
      <c r="BH74" s="46"/>
      <c r="BI74" s="46">
        <f t="shared" si="1"/>
        <v>0</v>
      </c>
      <c r="BJ74" s="46">
        <f t="shared" si="2"/>
        <v>0</v>
      </c>
    </row>
    <row r="75" spans="1:62" ht="120" customHeight="1" x14ac:dyDescent="0.25">
      <c r="A75" s="170" t="s">
        <v>180</v>
      </c>
      <c r="B75" s="132"/>
      <c r="C75" s="150">
        <v>0</v>
      </c>
      <c r="D75" s="150">
        <v>0</v>
      </c>
      <c r="E75" s="133">
        <v>1209.6000000000001</v>
      </c>
      <c r="F75" s="134" t="s">
        <v>794</v>
      </c>
      <c r="G75" s="86" t="s">
        <v>479</v>
      </c>
      <c r="H75" s="86" t="s">
        <v>795</v>
      </c>
      <c r="I75" s="89"/>
      <c r="J75" s="90">
        <v>2</v>
      </c>
      <c r="K75" s="86"/>
      <c r="L75" s="86"/>
      <c r="M75" s="92" t="s">
        <v>138</v>
      </c>
      <c r="N75" s="86" t="s">
        <v>108</v>
      </c>
      <c r="O75" s="163" t="s">
        <v>272</v>
      </c>
      <c r="P75" s="163" t="s">
        <v>439</v>
      </c>
      <c r="Q75" s="91" t="s">
        <v>109</v>
      </c>
      <c r="R75" s="91" t="s">
        <v>207</v>
      </c>
      <c r="S75" s="91" t="s">
        <v>796</v>
      </c>
      <c r="T75" s="92">
        <v>10</v>
      </c>
      <c r="U75" s="93">
        <v>6</v>
      </c>
      <c r="V75" s="94">
        <v>41436</v>
      </c>
      <c r="W75" s="94">
        <v>46038</v>
      </c>
      <c r="X75" s="95">
        <v>9785170773886</v>
      </c>
      <c r="Y75" s="96">
        <v>480</v>
      </c>
      <c r="Z75" s="97">
        <v>0.65600000000000003</v>
      </c>
      <c r="AA75" s="98" t="s">
        <v>454</v>
      </c>
      <c r="AB75" s="98" t="s">
        <v>191</v>
      </c>
      <c r="AC75" s="98" t="s">
        <v>455</v>
      </c>
      <c r="AD75" s="91" t="s">
        <v>110</v>
      </c>
      <c r="AE75" s="135" t="s">
        <v>116</v>
      </c>
      <c r="AF75" s="168"/>
      <c r="AG75" s="98" t="s">
        <v>365</v>
      </c>
      <c r="AH75" s="98"/>
      <c r="AI75" s="86" t="s">
        <v>797</v>
      </c>
      <c r="AJ75" s="101" t="s">
        <v>167</v>
      </c>
      <c r="AK75" s="91"/>
      <c r="AL75" s="100" t="s">
        <v>798</v>
      </c>
      <c r="AM75" s="86" t="s">
        <v>150</v>
      </c>
      <c r="AN75" s="86" t="s">
        <v>142</v>
      </c>
      <c r="AO75" s="143">
        <f t="shared" si="0"/>
        <v>0</v>
      </c>
      <c r="AP75" s="85" t="s">
        <v>799</v>
      </c>
      <c r="AQ75" s="100" t="s">
        <v>143</v>
      </c>
      <c r="AR75" s="97" t="s">
        <v>125</v>
      </c>
      <c r="AV75" s="99"/>
      <c r="AW75" s="159" t="s">
        <v>800</v>
      </c>
      <c r="AX75" s="102" t="s">
        <v>801</v>
      </c>
      <c r="AY75" s="157" t="s">
        <v>802</v>
      </c>
      <c r="AZ75" s="159"/>
      <c r="BF75" s="103">
        <v>46041</v>
      </c>
      <c r="BG75" s="46"/>
      <c r="BH75" s="46"/>
      <c r="BI75" s="46">
        <f t="shared" si="1"/>
        <v>0</v>
      </c>
      <c r="BJ75" s="46">
        <f t="shared" si="2"/>
        <v>0</v>
      </c>
    </row>
    <row r="76" spans="1:62" ht="120" customHeight="1" x14ac:dyDescent="0.25">
      <c r="A76" s="170" t="s">
        <v>180</v>
      </c>
      <c r="B76" s="132"/>
      <c r="C76" s="150">
        <v>0</v>
      </c>
      <c r="D76" s="150">
        <v>0</v>
      </c>
      <c r="E76" s="133">
        <v>693</v>
      </c>
      <c r="F76" s="134" t="s">
        <v>2885</v>
      </c>
      <c r="G76" s="86" t="s">
        <v>2886</v>
      </c>
      <c r="H76" s="86" t="s">
        <v>2887</v>
      </c>
      <c r="I76" s="89"/>
      <c r="J76" s="90" t="s">
        <v>195</v>
      </c>
      <c r="K76" s="86"/>
      <c r="L76" s="86"/>
      <c r="M76" s="92" t="s">
        <v>133</v>
      </c>
      <c r="N76" s="86" t="s">
        <v>108</v>
      </c>
      <c r="O76" s="163" t="s">
        <v>173</v>
      </c>
      <c r="P76" s="163" t="s">
        <v>189</v>
      </c>
      <c r="Q76" s="91" t="s">
        <v>109</v>
      </c>
      <c r="R76" s="91" t="s">
        <v>207</v>
      </c>
      <c r="S76" s="91" t="s">
        <v>2888</v>
      </c>
      <c r="T76" s="92">
        <v>10</v>
      </c>
      <c r="U76" s="93">
        <v>18</v>
      </c>
      <c r="V76" s="94">
        <v>46042</v>
      </c>
      <c r="W76" s="94">
        <v>46042</v>
      </c>
      <c r="X76" s="95">
        <v>9785171800888</v>
      </c>
      <c r="Y76" s="96">
        <v>256</v>
      </c>
      <c r="Z76" s="97">
        <v>0.34899999999999998</v>
      </c>
      <c r="AA76" s="98" t="s">
        <v>134</v>
      </c>
      <c r="AB76" s="98" t="s">
        <v>226</v>
      </c>
      <c r="AC76" s="98" t="s">
        <v>135</v>
      </c>
      <c r="AD76" s="91" t="s">
        <v>110</v>
      </c>
      <c r="AE76" s="169" t="s">
        <v>196</v>
      </c>
      <c r="AF76" s="168"/>
      <c r="AG76" s="98" t="s">
        <v>327</v>
      </c>
      <c r="AH76" s="98"/>
      <c r="AI76" s="86" t="s">
        <v>2889</v>
      </c>
      <c r="AJ76" s="101"/>
      <c r="AK76" s="91"/>
      <c r="AL76" s="100" t="s">
        <v>2890</v>
      </c>
      <c r="AM76" s="86" t="s">
        <v>236</v>
      </c>
      <c r="AN76" s="86" t="s">
        <v>234</v>
      </c>
      <c r="AO76" s="143">
        <f t="shared" si="0"/>
        <v>0</v>
      </c>
      <c r="AP76" s="85" t="s">
        <v>2891</v>
      </c>
      <c r="AQ76" s="100" t="s">
        <v>111</v>
      </c>
      <c r="AR76" s="97" t="s">
        <v>125</v>
      </c>
      <c r="AV76" s="99"/>
      <c r="AW76" s="159" t="s">
        <v>2892</v>
      </c>
      <c r="AX76" s="102"/>
      <c r="AY76" s="157" t="s">
        <v>2893</v>
      </c>
      <c r="AZ76" s="159"/>
      <c r="BF76" s="103">
        <v>46045</v>
      </c>
      <c r="BG76" s="46"/>
      <c r="BH76" s="46"/>
      <c r="BI76" s="46">
        <f t="shared" si="1"/>
        <v>0</v>
      </c>
      <c r="BJ76" s="46">
        <f t="shared" si="2"/>
        <v>0</v>
      </c>
    </row>
    <row r="77" spans="1:62" ht="120" customHeight="1" x14ac:dyDescent="0.25">
      <c r="A77" s="170" t="s">
        <v>180</v>
      </c>
      <c r="B77" s="132"/>
      <c r="C77" s="150">
        <v>0</v>
      </c>
      <c r="D77" s="150">
        <v>0</v>
      </c>
      <c r="E77" s="133">
        <v>875.7</v>
      </c>
      <c r="F77" s="134" t="s">
        <v>803</v>
      </c>
      <c r="G77" s="86" t="s">
        <v>804</v>
      </c>
      <c r="H77" s="86" t="s">
        <v>492</v>
      </c>
      <c r="I77" s="89"/>
      <c r="J77" s="90">
        <v>9</v>
      </c>
      <c r="K77" s="86"/>
      <c r="L77" s="86"/>
      <c r="M77" s="92" t="s">
        <v>133</v>
      </c>
      <c r="N77" s="86" t="s">
        <v>108</v>
      </c>
      <c r="O77" s="163" t="s">
        <v>237</v>
      </c>
      <c r="P77" s="163" t="s">
        <v>259</v>
      </c>
      <c r="Q77" s="91" t="s">
        <v>109</v>
      </c>
      <c r="R77" s="91" t="s">
        <v>207</v>
      </c>
      <c r="S77" s="91" t="s">
        <v>805</v>
      </c>
      <c r="T77" s="92">
        <v>10</v>
      </c>
      <c r="U77" s="93">
        <v>10</v>
      </c>
      <c r="V77" s="94">
        <v>45015</v>
      </c>
      <c r="W77" s="94">
        <v>46036</v>
      </c>
      <c r="X77" s="95">
        <v>9785171550790</v>
      </c>
      <c r="Y77" s="96">
        <v>160</v>
      </c>
      <c r="Z77" s="97">
        <v>0.48499999999999999</v>
      </c>
      <c r="AA77" s="98" t="s">
        <v>175</v>
      </c>
      <c r="AB77" s="98" t="s">
        <v>201</v>
      </c>
      <c r="AC77" s="98" t="s">
        <v>176</v>
      </c>
      <c r="AD77" s="91" t="s">
        <v>110</v>
      </c>
      <c r="AE77" s="135" t="s">
        <v>116</v>
      </c>
      <c r="AF77" s="168"/>
      <c r="AG77" s="98" t="s">
        <v>345</v>
      </c>
      <c r="AH77" s="98"/>
      <c r="AI77" s="86" t="s">
        <v>493</v>
      </c>
      <c r="AJ77" s="101"/>
      <c r="AK77" s="91"/>
      <c r="AL77" s="100" t="s">
        <v>806</v>
      </c>
      <c r="AM77" s="86" t="s">
        <v>271</v>
      </c>
      <c r="AN77" s="86" t="s">
        <v>234</v>
      </c>
      <c r="AO77" s="143">
        <f t="shared" si="0"/>
        <v>0</v>
      </c>
      <c r="AP77" s="85" t="s">
        <v>807</v>
      </c>
      <c r="AQ77" s="100" t="s">
        <v>157</v>
      </c>
      <c r="AR77" s="97" t="s">
        <v>125</v>
      </c>
      <c r="AV77" s="99"/>
      <c r="AW77" s="159" t="s">
        <v>808</v>
      </c>
      <c r="AX77" s="102"/>
      <c r="AY77" s="157" t="s">
        <v>809</v>
      </c>
      <c r="AZ77" s="159"/>
      <c r="BF77" s="103">
        <v>46041</v>
      </c>
      <c r="BG77" s="46"/>
      <c r="BH77" s="46"/>
      <c r="BI77" s="46">
        <f t="shared" si="1"/>
        <v>0</v>
      </c>
      <c r="BJ77" s="46">
        <f t="shared" si="2"/>
        <v>0</v>
      </c>
    </row>
    <row r="78" spans="1:62" ht="120" customHeight="1" x14ac:dyDescent="0.25">
      <c r="A78" s="170" t="s">
        <v>180</v>
      </c>
      <c r="B78" s="132"/>
      <c r="C78" s="150">
        <v>0</v>
      </c>
      <c r="D78" s="150">
        <v>0</v>
      </c>
      <c r="E78" s="133">
        <v>1461.6000000000001</v>
      </c>
      <c r="F78" s="134" t="s">
        <v>1608</v>
      </c>
      <c r="G78" s="86" t="s">
        <v>1609</v>
      </c>
      <c r="H78" s="86" t="s">
        <v>1610</v>
      </c>
      <c r="I78" s="89"/>
      <c r="J78" s="90">
        <v>3</v>
      </c>
      <c r="K78" s="86"/>
      <c r="L78" s="86"/>
      <c r="M78" s="92" t="s">
        <v>151</v>
      </c>
      <c r="N78" s="86" t="s">
        <v>108</v>
      </c>
      <c r="O78" s="163" t="s">
        <v>219</v>
      </c>
      <c r="P78" s="163" t="s">
        <v>219</v>
      </c>
      <c r="Q78" s="91" t="s">
        <v>109</v>
      </c>
      <c r="R78" s="91" t="s">
        <v>207</v>
      </c>
      <c r="S78" s="91" t="s">
        <v>1611</v>
      </c>
      <c r="T78" s="92">
        <v>10</v>
      </c>
      <c r="U78" s="93">
        <v>5</v>
      </c>
      <c r="V78" s="94">
        <v>45880</v>
      </c>
      <c r="W78" s="94">
        <v>46037</v>
      </c>
      <c r="X78" s="95">
        <v>9785171789992</v>
      </c>
      <c r="Y78" s="96">
        <v>512</v>
      </c>
      <c r="Z78" s="97">
        <v>0.60199999999999998</v>
      </c>
      <c r="AA78" s="98" t="s">
        <v>134</v>
      </c>
      <c r="AB78" s="98" t="s">
        <v>226</v>
      </c>
      <c r="AC78" s="98" t="s">
        <v>135</v>
      </c>
      <c r="AD78" s="91" t="s">
        <v>292</v>
      </c>
      <c r="AE78" s="135" t="s">
        <v>116</v>
      </c>
      <c r="AF78" s="168"/>
      <c r="AG78" s="98" t="s">
        <v>308</v>
      </c>
      <c r="AH78" s="98"/>
      <c r="AI78" s="86" t="s">
        <v>1612</v>
      </c>
      <c r="AJ78" s="101"/>
      <c r="AK78" s="91" t="s">
        <v>1613</v>
      </c>
      <c r="AL78" s="100" t="s">
        <v>1614</v>
      </c>
      <c r="AM78" s="86" t="s">
        <v>261</v>
      </c>
      <c r="AN78" s="86" t="s">
        <v>153</v>
      </c>
      <c r="AO78" s="143">
        <f t="shared" si="0"/>
        <v>0</v>
      </c>
      <c r="AP78" s="85" t="s">
        <v>1615</v>
      </c>
      <c r="AQ78" s="100" t="s">
        <v>111</v>
      </c>
      <c r="AR78" s="97" t="s">
        <v>125</v>
      </c>
      <c r="AV78" s="99"/>
      <c r="AW78" s="159" t="s">
        <v>1616</v>
      </c>
      <c r="AX78" s="102" t="s">
        <v>1617</v>
      </c>
      <c r="AY78" s="157" t="s">
        <v>1618</v>
      </c>
      <c r="AZ78" s="159"/>
      <c r="BF78" s="103">
        <v>46042</v>
      </c>
      <c r="BG78" s="46"/>
      <c r="BH78" s="46"/>
      <c r="BI78" s="46">
        <f t="shared" si="1"/>
        <v>0</v>
      </c>
      <c r="BJ78" s="46">
        <f t="shared" si="2"/>
        <v>0</v>
      </c>
    </row>
    <row r="79" spans="1:62" ht="120" customHeight="1" x14ac:dyDescent="0.25">
      <c r="A79" s="170" t="s">
        <v>180</v>
      </c>
      <c r="B79" s="132"/>
      <c r="C79" s="150">
        <v>0</v>
      </c>
      <c r="D79" s="150">
        <v>0</v>
      </c>
      <c r="E79" s="133">
        <v>957.6</v>
      </c>
      <c r="F79" s="134" t="s">
        <v>810</v>
      </c>
      <c r="G79" s="86" t="s">
        <v>811</v>
      </c>
      <c r="H79" s="86" t="s">
        <v>403</v>
      </c>
      <c r="I79" s="89"/>
      <c r="J79" s="90" t="s">
        <v>195</v>
      </c>
      <c r="K79" s="86"/>
      <c r="L79" s="86"/>
      <c r="M79" s="92" t="s">
        <v>138</v>
      </c>
      <c r="N79" s="86" t="s">
        <v>108</v>
      </c>
      <c r="O79" s="163" t="s">
        <v>165</v>
      </c>
      <c r="P79" s="163" t="s">
        <v>166</v>
      </c>
      <c r="Q79" s="91" t="s">
        <v>109</v>
      </c>
      <c r="R79" s="91" t="s">
        <v>207</v>
      </c>
      <c r="S79" s="91" t="s">
        <v>812</v>
      </c>
      <c r="T79" s="92">
        <v>10</v>
      </c>
      <c r="U79" s="93">
        <v>9</v>
      </c>
      <c r="V79" s="94">
        <v>46038</v>
      </c>
      <c r="W79" s="94">
        <v>46038</v>
      </c>
      <c r="X79" s="95">
        <v>9785171739515</v>
      </c>
      <c r="Y79" s="96">
        <v>128</v>
      </c>
      <c r="Z79" s="97">
        <v>0.72699999999999998</v>
      </c>
      <c r="AA79" s="98" t="s">
        <v>139</v>
      </c>
      <c r="AB79" s="98" t="s">
        <v>223</v>
      </c>
      <c r="AC79" s="98" t="s">
        <v>140</v>
      </c>
      <c r="AD79" s="91" t="s">
        <v>110</v>
      </c>
      <c r="AE79" s="169" t="s">
        <v>196</v>
      </c>
      <c r="AF79" s="168"/>
      <c r="AG79" s="98" t="s">
        <v>377</v>
      </c>
      <c r="AH79" s="98"/>
      <c r="AI79" s="86" t="s">
        <v>404</v>
      </c>
      <c r="AJ79" s="101" t="s">
        <v>141</v>
      </c>
      <c r="AK79" s="91"/>
      <c r="AL79" s="100" t="s">
        <v>813</v>
      </c>
      <c r="AM79" s="86" t="s">
        <v>150</v>
      </c>
      <c r="AN79" s="86" t="s">
        <v>142</v>
      </c>
      <c r="AO79" s="143">
        <f t="shared" si="0"/>
        <v>0</v>
      </c>
      <c r="AP79" s="85" t="s">
        <v>814</v>
      </c>
      <c r="AQ79" s="100" t="s">
        <v>143</v>
      </c>
      <c r="AR79" s="97" t="s">
        <v>125</v>
      </c>
      <c r="AV79" s="99"/>
      <c r="AW79" s="159" t="s">
        <v>815</v>
      </c>
      <c r="AX79" s="102" t="s">
        <v>816</v>
      </c>
      <c r="AY79" s="157" t="s">
        <v>817</v>
      </c>
      <c r="AZ79" s="159"/>
      <c r="BF79" s="103">
        <v>46041</v>
      </c>
      <c r="BG79" s="46"/>
      <c r="BH79" s="46"/>
      <c r="BI79" s="46">
        <f t="shared" si="1"/>
        <v>0</v>
      </c>
      <c r="BJ79" s="46">
        <f t="shared" si="2"/>
        <v>0</v>
      </c>
    </row>
    <row r="80" spans="1:62" ht="120" customHeight="1" x14ac:dyDescent="0.25">
      <c r="A80" s="170" t="s">
        <v>180</v>
      </c>
      <c r="B80" s="132"/>
      <c r="C80" s="150">
        <v>0</v>
      </c>
      <c r="D80" s="150">
        <v>0</v>
      </c>
      <c r="E80" s="133">
        <v>604.80000000000007</v>
      </c>
      <c r="F80" s="134" t="s">
        <v>2894</v>
      </c>
      <c r="G80" s="86" t="s">
        <v>2895</v>
      </c>
      <c r="H80" s="86" t="s">
        <v>2896</v>
      </c>
      <c r="I80" s="89"/>
      <c r="J80" s="90">
        <v>8</v>
      </c>
      <c r="K80" s="86"/>
      <c r="L80" s="86"/>
      <c r="M80" s="92" t="s">
        <v>151</v>
      </c>
      <c r="N80" s="86" t="s">
        <v>108</v>
      </c>
      <c r="O80" s="163" t="s">
        <v>457</v>
      </c>
      <c r="P80" s="163" t="s">
        <v>588</v>
      </c>
      <c r="Q80" s="91" t="s">
        <v>109</v>
      </c>
      <c r="R80" s="91" t="s">
        <v>207</v>
      </c>
      <c r="S80" s="91" t="s">
        <v>2897</v>
      </c>
      <c r="T80" s="92">
        <v>10</v>
      </c>
      <c r="U80" s="93">
        <v>6</v>
      </c>
      <c r="V80" s="94">
        <v>44176</v>
      </c>
      <c r="W80" s="94">
        <v>46042</v>
      </c>
      <c r="X80" s="95">
        <v>9785171117412</v>
      </c>
      <c r="Y80" s="96">
        <v>320</v>
      </c>
      <c r="Z80" s="97">
        <v>0.35699999999999998</v>
      </c>
      <c r="AA80" s="98" t="s">
        <v>145</v>
      </c>
      <c r="AB80" s="98" t="s">
        <v>160</v>
      </c>
      <c r="AC80" s="98" t="s">
        <v>146</v>
      </c>
      <c r="AD80" s="91" t="s">
        <v>110</v>
      </c>
      <c r="AE80" s="135" t="s">
        <v>116</v>
      </c>
      <c r="AF80" s="168"/>
      <c r="AG80" s="98" t="s">
        <v>2898</v>
      </c>
      <c r="AH80" s="98"/>
      <c r="AI80" s="86" t="s">
        <v>2899</v>
      </c>
      <c r="AJ80" s="101"/>
      <c r="AK80" s="91" t="s">
        <v>2900</v>
      </c>
      <c r="AL80" s="100" t="s">
        <v>2901</v>
      </c>
      <c r="AM80" s="86" t="s">
        <v>236</v>
      </c>
      <c r="AN80" s="86" t="s">
        <v>234</v>
      </c>
      <c r="AO80" s="143">
        <f t="shared" si="0"/>
        <v>0</v>
      </c>
      <c r="AP80" s="85" t="s">
        <v>2902</v>
      </c>
      <c r="AQ80" s="100" t="s">
        <v>111</v>
      </c>
      <c r="AR80" s="97" t="s">
        <v>125</v>
      </c>
      <c r="AV80" s="99"/>
      <c r="AW80" s="159" t="s">
        <v>2903</v>
      </c>
      <c r="AX80" s="102" t="s">
        <v>2904</v>
      </c>
      <c r="AY80" s="157" t="s">
        <v>2905</v>
      </c>
      <c r="AZ80" s="159"/>
      <c r="BF80" s="103">
        <v>46045</v>
      </c>
      <c r="BG80" s="46"/>
      <c r="BH80" s="46"/>
      <c r="BI80" s="46">
        <f t="shared" si="1"/>
        <v>0</v>
      </c>
      <c r="BJ80" s="46">
        <f t="shared" si="2"/>
        <v>0</v>
      </c>
    </row>
    <row r="81" spans="1:62" ht="120" customHeight="1" x14ac:dyDescent="0.25">
      <c r="A81" s="170" t="s">
        <v>180</v>
      </c>
      <c r="B81" s="132"/>
      <c r="C81" s="150">
        <v>0</v>
      </c>
      <c r="D81" s="150">
        <v>0</v>
      </c>
      <c r="E81" s="133">
        <v>342.3</v>
      </c>
      <c r="F81" s="134" t="s">
        <v>2906</v>
      </c>
      <c r="G81" s="86" t="s">
        <v>446</v>
      </c>
      <c r="H81" s="86" t="s">
        <v>496</v>
      </c>
      <c r="I81" s="89"/>
      <c r="J81" s="90" t="s">
        <v>195</v>
      </c>
      <c r="K81" s="86"/>
      <c r="L81" s="86"/>
      <c r="M81" s="92" t="s">
        <v>138</v>
      </c>
      <c r="N81" s="86" t="s">
        <v>108</v>
      </c>
      <c r="O81" s="163" t="s">
        <v>165</v>
      </c>
      <c r="P81" s="163" t="s">
        <v>166</v>
      </c>
      <c r="Q81" s="91" t="s">
        <v>109</v>
      </c>
      <c r="R81" s="91" t="s">
        <v>207</v>
      </c>
      <c r="S81" s="91" t="s">
        <v>2907</v>
      </c>
      <c r="T81" s="92">
        <v>10</v>
      </c>
      <c r="U81" s="93">
        <v>32</v>
      </c>
      <c r="V81" s="94">
        <v>46042</v>
      </c>
      <c r="W81" s="94">
        <v>46042</v>
      </c>
      <c r="X81" s="95">
        <v>9785171830687</v>
      </c>
      <c r="Y81" s="96">
        <v>96</v>
      </c>
      <c r="Z81" s="97">
        <v>0.157</v>
      </c>
      <c r="AA81" s="98" t="s">
        <v>497</v>
      </c>
      <c r="AB81" s="98" t="s">
        <v>226</v>
      </c>
      <c r="AC81" s="98" t="s">
        <v>146</v>
      </c>
      <c r="AD81" s="91" t="s">
        <v>110</v>
      </c>
      <c r="AE81" s="169" t="s">
        <v>196</v>
      </c>
      <c r="AF81" s="168"/>
      <c r="AG81" s="98" t="s">
        <v>325</v>
      </c>
      <c r="AH81" s="98"/>
      <c r="AI81" s="86" t="s">
        <v>498</v>
      </c>
      <c r="AJ81" s="101" t="s">
        <v>141</v>
      </c>
      <c r="AK81" s="91"/>
      <c r="AL81" s="100" t="s">
        <v>2908</v>
      </c>
      <c r="AM81" s="86" t="s">
        <v>150</v>
      </c>
      <c r="AN81" s="86" t="s">
        <v>142</v>
      </c>
      <c r="AO81" s="143">
        <f t="shared" si="0"/>
        <v>0</v>
      </c>
      <c r="AP81" s="85" t="s">
        <v>2909</v>
      </c>
      <c r="AQ81" s="100" t="s">
        <v>143</v>
      </c>
      <c r="AR81" s="97" t="s">
        <v>125</v>
      </c>
      <c r="AV81" s="99"/>
      <c r="AW81" s="159" t="s">
        <v>2910</v>
      </c>
      <c r="AX81" s="102" t="s">
        <v>2911</v>
      </c>
      <c r="AY81" s="157" t="s">
        <v>2912</v>
      </c>
      <c r="AZ81" s="159"/>
      <c r="BF81" s="103">
        <v>46045</v>
      </c>
      <c r="BG81" s="46"/>
      <c r="BH81" s="46"/>
      <c r="BI81" s="46">
        <f t="shared" si="1"/>
        <v>0</v>
      </c>
      <c r="BJ81" s="46">
        <f t="shared" si="2"/>
        <v>0</v>
      </c>
    </row>
    <row r="82" spans="1:62" ht="120" customHeight="1" x14ac:dyDescent="0.25">
      <c r="A82" s="170" t="s">
        <v>180</v>
      </c>
      <c r="B82" s="132"/>
      <c r="C82" s="150">
        <v>0</v>
      </c>
      <c r="D82" s="150">
        <v>0</v>
      </c>
      <c r="E82" s="133">
        <v>280.35000000000002</v>
      </c>
      <c r="F82" s="134" t="s">
        <v>2913</v>
      </c>
      <c r="G82" s="86" t="s">
        <v>2914</v>
      </c>
      <c r="H82" s="86" t="s">
        <v>496</v>
      </c>
      <c r="I82" s="89"/>
      <c r="J82" s="90" t="s">
        <v>195</v>
      </c>
      <c r="K82" s="86"/>
      <c r="L82" s="86"/>
      <c r="M82" s="92" t="s">
        <v>138</v>
      </c>
      <c r="N82" s="86" t="s">
        <v>108</v>
      </c>
      <c r="O82" s="163" t="s">
        <v>165</v>
      </c>
      <c r="P82" s="163" t="s">
        <v>166</v>
      </c>
      <c r="Q82" s="91" t="s">
        <v>109</v>
      </c>
      <c r="R82" s="91" t="s">
        <v>207</v>
      </c>
      <c r="S82" s="91" t="s">
        <v>2915</v>
      </c>
      <c r="T82" s="92">
        <v>10</v>
      </c>
      <c r="U82" s="93">
        <v>28</v>
      </c>
      <c r="V82" s="94">
        <v>46042</v>
      </c>
      <c r="W82" s="94">
        <v>46042</v>
      </c>
      <c r="X82" s="95">
        <v>9785171830656</v>
      </c>
      <c r="Y82" s="96">
        <v>144</v>
      </c>
      <c r="Z82" s="97">
        <v>0.223</v>
      </c>
      <c r="AA82" s="98" t="s">
        <v>145</v>
      </c>
      <c r="AB82" s="98" t="s">
        <v>226</v>
      </c>
      <c r="AC82" s="98" t="s">
        <v>146</v>
      </c>
      <c r="AD82" s="91" t="s">
        <v>110</v>
      </c>
      <c r="AE82" s="169" t="s">
        <v>196</v>
      </c>
      <c r="AF82" s="168"/>
      <c r="AG82" s="98" t="s">
        <v>325</v>
      </c>
      <c r="AH82" s="98"/>
      <c r="AI82" s="86" t="s">
        <v>498</v>
      </c>
      <c r="AJ82" s="101" t="s">
        <v>141</v>
      </c>
      <c r="AK82" s="91"/>
      <c r="AL82" s="100" t="s">
        <v>2916</v>
      </c>
      <c r="AM82" s="86" t="s">
        <v>150</v>
      </c>
      <c r="AN82" s="86" t="s">
        <v>142</v>
      </c>
      <c r="AO82" s="143">
        <f t="shared" ref="AO82:AO145" si="3">C82*U82+D82</f>
        <v>0</v>
      </c>
      <c r="AP82" s="85" t="s">
        <v>2917</v>
      </c>
      <c r="AQ82" s="100" t="s">
        <v>147</v>
      </c>
      <c r="AR82" s="97" t="s">
        <v>125</v>
      </c>
      <c r="AV82" s="99"/>
      <c r="AW82" s="159" t="s">
        <v>2918</v>
      </c>
      <c r="AX82" s="102" t="s">
        <v>2919</v>
      </c>
      <c r="AY82" s="157" t="s">
        <v>2920</v>
      </c>
      <c r="AZ82" s="159"/>
      <c r="BF82" s="103">
        <v>46045</v>
      </c>
      <c r="BG82" s="46"/>
      <c r="BH82" s="46"/>
      <c r="BI82" s="46">
        <f t="shared" ref="BI82:BI145" si="4">AO82*E82</f>
        <v>0</v>
      </c>
      <c r="BJ82" s="46">
        <f t="shared" ref="BJ82:BJ145" si="5">AO82*Z82</f>
        <v>0</v>
      </c>
    </row>
    <row r="83" spans="1:62" ht="120" customHeight="1" x14ac:dyDescent="0.25">
      <c r="A83" s="170" t="s">
        <v>180</v>
      </c>
      <c r="B83" s="132"/>
      <c r="C83" s="150">
        <v>0</v>
      </c>
      <c r="D83" s="150">
        <v>0</v>
      </c>
      <c r="E83" s="133">
        <v>913.5</v>
      </c>
      <c r="F83" s="134" t="s">
        <v>2921</v>
      </c>
      <c r="G83" s="86" t="s">
        <v>2922</v>
      </c>
      <c r="H83" s="86" t="s">
        <v>2923</v>
      </c>
      <c r="I83" s="89"/>
      <c r="J83" s="90">
        <v>3</v>
      </c>
      <c r="K83" s="86"/>
      <c r="L83" s="86"/>
      <c r="M83" s="92" t="s">
        <v>151</v>
      </c>
      <c r="N83" s="86" t="s">
        <v>108</v>
      </c>
      <c r="O83" s="163" t="s">
        <v>219</v>
      </c>
      <c r="P83" s="163" t="s">
        <v>219</v>
      </c>
      <c r="Q83" s="91" t="s">
        <v>109</v>
      </c>
      <c r="R83" s="91" t="s">
        <v>207</v>
      </c>
      <c r="S83" s="91" t="s">
        <v>2924</v>
      </c>
      <c r="T83" s="92">
        <v>10</v>
      </c>
      <c r="U83" s="93">
        <v>6</v>
      </c>
      <c r="V83" s="94">
        <v>43439</v>
      </c>
      <c r="W83" s="94">
        <v>46043</v>
      </c>
      <c r="X83" s="95">
        <v>9785171115289</v>
      </c>
      <c r="Y83" s="96">
        <v>608</v>
      </c>
      <c r="Z83" s="97">
        <v>0.66700000000000004</v>
      </c>
      <c r="AA83" s="98" t="s">
        <v>134</v>
      </c>
      <c r="AB83" s="98" t="s">
        <v>160</v>
      </c>
      <c r="AC83" s="98" t="s">
        <v>135</v>
      </c>
      <c r="AD83" s="91" t="s">
        <v>110</v>
      </c>
      <c r="AE83" s="135" t="s">
        <v>116</v>
      </c>
      <c r="AF83" s="168"/>
      <c r="AG83" s="98" t="s">
        <v>297</v>
      </c>
      <c r="AH83" s="98"/>
      <c r="AI83" s="86" t="s">
        <v>2925</v>
      </c>
      <c r="AJ83" s="101"/>
      <c r="AK83" s="91"/>
      <c r="AL83" s="100" t="s">
        <v>2926</v>
      </c>
      <c r="AM83" s="86" t="s">
        <v>220</v>
      </c>
      <c r="AN83" s="86" t="s">
        <v>153</v>
      </c>
      <c r="AO83" s="143">
        <f t="shared" si="3"/>
        <v>0</v>
      </c>
      <c r="AP83" s="85" t="s">
        <v>2927</v>
      </c>
      <c r="AQ83" s="100" t="s">
        <v>154</v>
      </c>
      <c r="AR83" s="97" t="s">
        <v>125</v>
      </c>
      <c r="AV83" s="99"/>
      <c r="AW83" s="159" t="s">
        <v>2928</v>
      </c>
      <c r="AX83" s="102" t="s">
        <v>2929</v>
      </c>
      <c r="AY83" s="157" t="s">
        <v>2930</v>
      </c>
      <c r="AZ83" s="159"/>
      <c r="BF83" s="103">
        <v>46045</v>
      </c>
      <c r="BG83" s="46"/>
      <c r="BH83" s="46"/>
      <c r="BI83" s="46">
        <f t="shared" si="4"/>
        <v>0</v>
      </c>
      <c r="BJ83" s="46">
        <f t="shared" si="5"/>
        <v>0</v>
      </c>
    </row>
    <row r="84" spans="1:62" ht="120" customHeight="1" x14ac:dyDescent="0.25">
      <c r="A84" s="170" t="s">
        <v>180</v>
      </c>
      <c r="B84" s="132"/>
      <c r="C84" s="150">
        <v>0</v>
      </c>
      <c r="D84" s="150">
        <v>0</v>
      </c>
      <c r="E84" s="133">
        <v>781.2</v>
      </c>
      <c r="F84" s="134" t="s">
        <v>2335</v>
      </c>
      <c r="G84" s="86" t="s">
        <v>2336</v>
      </c>
      <c r="H84" s="86" t="s">
        <v>2337</v>
      </c>
      <c r="I84" s="89"/>
      <c r="J84" s="90">
        <v>4</v>
      </c>
      <c r="K84" s="86"/>
      <c r="L84" s="86"/>
      <c r="M84" s="92" t="s">
        <v>151</v>
      </c>
      <c r="N84" s="86" t="s">
        <v>108</v>
      </c>
      <c r="O84" s="163" t="s">
        <v>199</v>
      </c>
      <c r="P84" s="163" t="s">
        <v>200</v>
      </c>
      <c r="Q84" s="91" t="s">
        <v>109</v>
      </c>
      <c r="R84" s="91" t="s">
        <v>207</v>
      </c>
      <c r="S84" s="91" t="s">
        <v>2338</v>
      </c>
      <c r="T84" s="92">
        <v>10</v>
      </c>
      <c r="U84" s="93">
        <v>16</v>
      </c>
      <c r="V84" s="94">
        <v>45890</v>
      </c>
      <c r="W84" s="94">
        <v>46042</v>
      </c>
      <c r="X84" s="95">
        <v>9785171741037</v>
      </c>
      <c r="Y84" s="96">
        <v>320</v>
      </c>
      <c r="Z84" s="97">
        <v>0.36</v>
      </c>
      <c r="AA84" s="98" t="s">
        <v>145</v>
      </c>
      <c r="AB84" s="98" t="s">
        <v>307</v>
      </c>
      <c r="AC84" s="98" t="s">
        <v>146</v>
      </c>
      <c r="AD84" s="91" t="s">
        <v>110</v>
      </c>
      <c r="AE84" s="135" t="s">
        <v>116</v>
      </c>
      <c r="AF84" s="168"/>
      <c r="AG84" s="98" t="s">
        <v>594</v>
      </c>
      <c r="AH84" s="98"/>
      <c r="AI84" s="86" t="s">
        <v>2339</v>
      </c>
      <c r="AJ84" s="101" t="s">
        <v>111</v>
      </c>
      <c r="AK84" s="91"/>
      <c r="AL84" s="100" t="s">
        <v>2340</v>
      </c>
      <c r="AM84" s="86" t="s">
        <v>274</v>
      </c>
      <c r="AN84" s="86" t="s">
        <v>234</v>
      </c>
      <c r="AO84" s="143">
        <f t="shared" si="3"/>
        <v>0</v>
      </c>
      <c r="AP84" s="85" t="s">
        <v>2341</v>
      </c>
      <c r="AQ84" s="100" t="s">
        <v>111</v>
      </c>
      <c r="AR84" s="97" t="s">
        <v>125</v>
      </c>
      <c r="AV84" s="99"/>
      <c r="AW84" s="159" t="s">
        <v>2342</v>
      </c>
      <c r="AX84" s="102"/>
      <c r="AY84" s="157" t="s">
        <v>2343</v>
      </c>
      <c r="AZ84" s="159"/>
      <c r="BF84" s="103">
        <v>46044</v>
      </c>
      <c r="BG84" s="46"/>
      <c r="BH84" s="46"/>
      <c r="BI84" s="46">
        <f t="shared" si="4"/>
        <v>0</v>
      </c>
      <c r="BJ84" s="46">
        <f t="shared" si="5"/>
        <v>0</v>
      </c>
    </row>
    <row r="85" spans="1:62" ht="120" customHeight="1" x14ac:dyDescent="0.25">
      <c r="A85" s="170" t="s">
        <v>180</v>
      </c>
      <c r="B85" s="132"/>
      <c r="C85" s="150">
        <v>0</v>
      </c>
      <c r="D85" s="150">
        <v>0</v>
      </c>
      <c r="E85" s="133">
        <v>241.5</v>
      </c>
      <c r="F85" s="134" t="s">
        <v>818</v>
      </c>
      <c r="G85" s="86" t="s">
        <v>819</v>
      </c>
      <c r="H85" s="86" t="s">
        <v>820</v>
      </c>
      <c r="I85" s="89"/>
      <c r="J85" s="90">
        <v>6</v>
      </c>
      <c r="K85" s="86"/>
      <c r="L85" s="86"/>
      <c r="M85" s="92" t="s">
        <v>133</v>
      </c>
      <c r="N85" s="86" t="s">
        <v>108</v>
      </c>
      <c r="O85" s="163" t="s">
        <v>210</v>
      </c>
      <c r="P85" s="163" t="s">
        <v>376</v>
      </c>
      <c r="Q85" s="91" t="s">
        <v>109</v>
      </c>
      <c r="R85" s="91" t="s">
        <v>207</v>
      </c>
      <c r="S85" s="91" t="s">
        <v>821</v>
      </c>
      <c r="T85" s="92">
        <v>10</v>
      </c>
      <c r="U85" s="93">
        <v>20</v>
      </c>
      <c r="V85" s="94">
        <v>45618</v>
      </c>
      <c r="W85" s="94">
        <v>46034</v>
      </c>
      <c r="X85" s="95">
        <v>9785171708009</v>
      </c>
      <c r="Y85" s="96">
        <v>112</v>
      </c>
      <c r="Z85" s="97">
        <v>0.17499999999999999</v>
      </c>
      <c r="AA85" s="98" t="s">
        <v>134</v>
      </c>
      <c r="AB85" s="98" t="s">
        <v>159</v>
      </c>
      <c r="AC85" s="98" t="s">
        <v>135</v>
      </c>
      <c r="AD85" s="91">
        <v>3</v>
      </c>
      <c r="AE85" s="135" t="s">
        <v>116</v>
      </c>
      <c r="AF85" s="168"/>
      <c r="AG85" s="98" t="s">
        <v>822</v>
      </c>
      <c r="AH85" s="98"/>
      <c r="AI85" s="86" t="s">
        <v>823</v>
      </c>
      <c r="AJ85" s="101"/>
      <c r="AK85" s="91"/>
      <c r="AL85" s="100" t="s">
        <v>824</v>
      </c>
      <c r="AM85" s="86" t="s">
        <v>205</v>
      </c>
      <c r="AN85" s="86" t="s">
        <v>234</v>
      </c>
      <c r="AO85" s="143">
        <f t="shared" si="3"/>
        <v>0</v>
      </c>
      <c r="AP85" s="85" t="s">
        <v>825</v>
      </c>
      <c r="AQ85" s="100" t="s">
        <v>157</v>
      </c>
      <c r="AR85" s="97" t="s">
        <v>125</v>
      </c>
      <c r="AV85" s="99"/>
      <c r="AW85" s="159" t="s">
        <v>826</v>
      </c>
      <c r="AX85" s="102"/>
      <c r="AY85" s="157" t="s">
        <v>827</v>
      </c>
      <c r="AZ85" s="159"/>
      <c r="BF85" s="103">
        <v>46041</v>
      </c>
      <c r="BG85" s="46"/>
      <c r="BH85" s="46"/>
      <c r="BI85" s="46">
        <f t="shared" si="4"/>
        <v>0</v>
      </c>
      <c r="BJ85" s="46">
        <f t="shared" si="5"/>
        <v>0</v>
      </c>
    </row>
    <row r="86" spans="1:62" ht="120" customHeight="1" x14ac:dyDescent="0.25">
      <c r="A86" s="170" t="s">
        <v>180</v>
      </c>
      <c r="B86" s="132"/>
      <c r="C86" s="150">
        <v>0</v>
      </c>
      <c r="D86" s="150">
        <v>0</v>
      </c>
      <c r="E86" s="133">
        <v>241.5</v>
      </c>
      <c r="F86" s="134" t="s">
        <v>1619</v>
      </c>
      <c r="G86" s="86" t="s">
        <v>819</v>
      </c>
      <c r="H86" s="86" t="s">
        <v>820</v>
      </c>
      <c r="I86" s="89"/>
      <c r="J86" s="90">
        <v>3</v>
      </c>
      <c r="K86" s="86"/>
      <c r="L86" s="86"/>
      <c r="M86" s="92" t="s">
        <v>133</v>
      </c>
      <c r="N86" s="86" t="s">
        <v>108</v>
      </c>
      <c r="O86" s="163" t="s">
        <v>210</v>
      </c>
      <c r="P86" s="163" t="s">
        <v>376</v>
      </c>
      <c r="Q86" s="91" t="s">
        <v>109</v>
      </c>
      <c r="R86" s="91" t="s">
        <v>207</v>
      </c>
      <c r="S86" s="91" t="s">
        <v>1620</v>
      </c>
      <c r="T86" s="92">
        <v>10</v>
      </c>
      <c r="U86" s="93">
        <v>22</v>
      </c>
      <c r="V86" s="94">
        <v>45579</v>
      </c>
      <c r="W86" s="94">
        <v>46037</v>
      </c>
      <c r="X86" s="95">
        <v>9785171677756</v>
      </c>
      <c r="Y86" s="96">
        <v>112</v>
      </c>
      <c r="Z86" s="97">
        <v>0.17599999999999999</v>
      </c>
      <c r="AA86" s="98" t="s">
        <v>134</v>
      </c>
      <c r="AB86" s="98" t="s">
        <v>159</v>
      </c>
      <c r="AC86" s="98" t="s">
        <v>135</v>
      </c>
      <c r="AD86" s="91">
        <v>3</v>
      </c>
      <c r="AE86" s="135" t="s">
        <v>116</v>
      </c>
      <c r="AF86" s="168"/>
      <c r="AG86" s="98" t="s">
        <v>822</v>
      </c>
      <c r="AH86" s="98"/>
      <c r="AI86" s="86" t="s">
        <v>823</v>
      </c>
      <c r="AJ86" s="101"/>
      <c r="AK86" s="91"/>
      <c r="AL86" s="100" t="s">
        <v>1621</v>
      </c>
      <c r="AM86" s="86" t="s">
        <v>205</v>
      </c>
      <c r="AN86" s="86" t="s">
        <v>234</v>
      </c>
      <c r="AO86" s="143">
        <f t="shared" si="3"/>
        <v>0</v>
      </c>
      <c r="AP86" s="85" t="s">
        <v>1622</v>
      </c>
      <c r="AQ86" s="100" t="s">
        <v>157</v>
      </c>
      <c r="AR86" s="97" t="s">
        <v>125</v>
      </c>
      <c r="AV86" s="99"/>
      <c r="AW86" s="159" t="s">
        <v>1623</v>
      </c>
      <c r="AX86" s="102" t="s">
        <v>1624</v>
      </c>
      <c r="AY86" s="157" t="s">
        <v>1624</v>
      </c>
      <c r="AZ86" s="159"/>
      <c r="BF86" s="103">
        <v>46042</v>
      </c>
      <c r="BG86" s="46"/>
      <c r="BH86" s="46"/>
      <c r="BI86" s="46">
        <f t="shared" si="4"/>
        <v>0</v>
      </c>
      <c r="BJ86" s="46">
        <f t="shared" si="5"/>
        <v>0</v>
      </c>
    </row>
    <row r="87" spans="1:62" ht="120" customHeight="1" x14ac:dyDescent="0.25">
      <c r="A87" s="170" t="s">
        <v>180</v>
      </c>
      <c r="B87" s="132"/>
      <c r="C87" s="150">
        <v>0</v>
      </c>
      <c r="D87" s="150">
        <v>0</v>
      </c>
      <c r="E87" s="133">
        <v>648.9</v>
      </c>
      <c r="F87" s="134" t="s">
        <v>828</v>
      </c>
      <c r="G87" s="86" t="s">
        <v>829</v>
      </c>
      <c r="H87" s="86" t="s">
        <v>830</v>
      </c>
      <c r="I87" s="89"/>
      <c r="J87" s="90">
        <v>6</v>
      </c>
      <c r="K87" s="86"/>
      <c r="L87" s="86"/>
      <c r="M87" s="92" t="s">
        <v>138</v>
      </c>
      <c r="N87" s="86" t="s">
        <v>108</v>
      </c>
      <c r="O87" s="163" t="s">
        <v>148</v>
      </c>
      <c r="P87" s="163" t="s">
        <v>213</v>
      </c>
      <c r="Q87" s="91" t="s">
        <v>109</v>
      </c>
      <c r="R87" s="91" t="s">
        <v>207</v>
      </c>
      <c r="S87" s="91" t="s">
        <v>831</v>
      </c>
      <c r="T87" s="92">
        <v>10</v>
      </c>
      <c r="U87" s="93">
        <v>12</v>
      </c>
      <c r="V87" s="94">
        <v>44120</v>
      </c>
      <c r="W87" s="94">
        <v>46038</v>
      </c>
      <c r="X87" s="95">
        <v>9785171217013</v>
      </c>
      <c r="Y87" s="96">
        <v>224</v>
      </c>
      <c r="Z87" s="97">
        <v>0.35199999999999998</v>
      </c>
      <c r="AA87" s="98" t="s">
        <v>168</v>
      </c>
      <c r="AB87" s="98" t="s">
        <v>191</v>
      </c>
      <c r="AC87" s="98" t="s">
        <v>169</v>
      </c>
      <c r="AD87" s="91" t="s">
        <v>110</v>
      </c>
      <c r="AE87" s="135" t="s">
        <v>116</v>
      </c>
      <c r="AF87" s="168"/>
      <c r="AG87" s="98" t="s">
        <v>517</v>
      </c>
      <c r="AH87" s="98"/>
      <c r="AI87" s="86" t="s">
        <v>832</v>
      </c>
      <c r="AJ87" s="101"/>
      <c r="AK87" s="91"/>
      <c r="AL87" s="100" t="s">
        <v>833</v>
      </c>
      <c r="AM87" s="86" t="s">
        <v>220</v>
      </c>
      <c r="AN87" s="86" t="s">
        <v>153</v>
      </c>
      <c r="AO87" s="143">
        <f t="shared" si="3"/>
        <v>0</v>
      </c>
      <c r="AP87" s="85" t="s">
        <v>834</v>
      </c>
      <c r="AQ87" s="100" t="s">
        <v>157</v>
      </c>
      <c r="AR87" s="97" t="s">
        <v>125</v>
      </c>
      <c r="AV87" s="99"/>
      <c r="AW87" s="159" t="s">
        <v>835</v>
      </c>
      <c r="AX87" s="102"/>
      <c r="AY87" s="157" t="s">
        <v>836</v>
      </c>
      <c r="AZ87" s="159"/>
      <c r="BF87" s="103">
        <v>46041</v>
      </c>
      <c r="BG87" s="46"/>
      <c r="BH87" s="46"/>
      <c r="BI87" s="46">
        <f t="shared" si="4"/>
        <v>0</v>
      </c>
      <c r="BJ87" s="46">
        <f t="shared" si="5"/>
        <v>0</v>
      </c>
    </row>
    <row r="88" spans="1:62" ht="120" customHeight="1" x14ac:dyDescent="0.25">
      <c r="A88" s="170" t="s">
        <v>180</v>
      </c>
      <c r="B88" s="132"/>
      <c r="C88" s="150">
        <v>0</v>
      </c>
      <c r="D88" s="150">
        <v>0</v>
      </c>
      <c r="E88" s="133">
        <v>307.65000000000003</v>
      </c>
      <c r="F88" s="134" t="s">
        <v>837</v>
      </c>
      <c r="G88" s="86" t="s">
        <v>838</v>
      </c>
      <c r="H88" s="86" t="s">
        <v>839</v>
      </c>
      <c r="I88" s="89"/>
      <c r="J88" s="90" t="s">
        <v>195</v>
      </c>
      <c r="K88" s="86"/>
      <c r="L88" s="86"/>
      <c r="M88" s="92" t="s">
        <v>215</v>
      </c>
      <c r="N88" s="86" t="s">
        <v>108</v>
      </c>
      <c r="O88" s="163" t="s">
        <v>216</v>
      </c>
      <c r="P88" s="163" t="s">
        <v>255</v>
      </c>
      <c r="Q88" s="91" t="s">
        <v>109</v>
      </c>
      <c r="R88" s="91" t="s">
        <v>207</v>
      </c>
      <c r="S88" s="91" t="s">
        <v>840</v>
      </c>
      <c r="T88" s="92">
        <v>10</v>
      </c>
      <c r="U88" s="93">
        <v>20</v>
      </c>
      <c r="V88" s="94">
        <v>46038</v>
      </c>
      <c r="W88" s="94">
        <v>46038</v>
      </c>
      <c r="X88" s="95">
        <v>9785171710965</v>
      </c>
      <c r="Y88" s="96">
        <v>64</v>
      </c>
      <c r="Z88" s="97">
        <v>0.13200000000000001</v>
      </c>
      <c r="AA88" s="98" t="s">
        <v>155</v>
      </c>
      <c r="AB88" s="98" t="s">
        <v>226</v>
      </c>
      <c r="AC88" s="98" t="s">
        <v>156</v>
      </c>
      <c r="AD88" s="91">
        <v>3</v>
      </c>
      <c r="AE88" s="169" t="s">
        <v>196</v>
      </c>
      <c r="AF88" s="168"/>
      <c r="AG88" s="98" t="s">
        <v>841</v>
      </c>
      <c r="AH88" s="98"/>
      <c r="AI88" s="86" t="s">
        <v>842</v>
      </c>
      <c r="AJ88" s="101"/>
      <c r="AK88" s="91"/>
      <c r="AL88" s="100" t="s">
        <v>843</v>
      </c>
      <c r="AM88" s="86" t="s">
        <v>273</v>
      </c>
      <c r="AN88" s="86" t="s">
        <v>234</v>
      </c>
      <c r="AO88" s="143">
        <f t="shared" si="3"/>
        <v>0</v>
      </c>
      <c r="AP88" s="85" t="s">
        <v>844</v>
      </c>
      <c r="AQ88" s="100" t="s">
        <v>143</v>
      </c>
      <c r="AR88" s="97" t="s">
        <v>125</v>
      </c>
      <c r="AV88" s="99"/>
      <c r="AW88" s="159" t="s">
        <v>845</v>
      </c>
      <c r="AX88" s="102"/>
      <c r="AY88" s="157" t="s">
        <v>846</v>
      </c>
      <c r="AZ88" s="159"/>
      <c r="BF88" s="103">
        <v>46041</v>
      </c>
      <c r="BG88" s="46"/>
      <c r="BH88" s="46"/>
      <c r="BI88" s="46">
        <f t="shared" si="4"/>
        <v>0</v>
      </c>
      <c r="BJ88" s="46">
        <f t="shared" si="5"/>
        <v>0</v>
      </c>
    </row>
    <row r="89" spans="1:62" ht="120" customHeight="1" x14ac:dyDescent="0.25">
      <c r="A89" s="170" t="s">
        <v>180</v>
      </c>
      <c r="B89" s="132"/>
      <c r="C89" s="150">
        <v>0</v>
      </c>
      <c r="D89" s="150">
        <v>0</v>
      </c>
      <c r="E89" s="133">
        <v>342.3</v>
      </c>
      <c r="F89" s="134" t="s">
        <v>2931</v>
      </c>
      <c r="G89" s="86" t="s">
        <v>2932</v>
      </c>
      <c r="H89" s="86" t="s">
        <v>2933</v>
      </c>
      <c r="I89" s="89"/>
      <c r="J89" s="90" t="s">
        <v>198</v>
      </c>
      <c r="K89" s="86"/>
      <c r="L89" s="86"/>
      <c r="M89" s="92" t="s">
        <v>133</v>
      </c>
      <c r="N89" s="86" t="s">
        <v>108</v>
      </c>
      <c r="O89" s="163" t="s">
        <v>471</v>
      </c>
      <c r="P89" s="163" t="s">
        <v>472</v>
      </c>
      <c r="Q89" s="91" t="s">
        <v>109</v>
      </c>
      <c r="R89" s="91" t="s">
        <v>207</v>
      </c>
      <c r="S89" s="91" t="s">
        <v>2934</v>
      </c>
      <c r="T89" s="92">
        <v>10</v>
      </c>
      <c r="U89" s="93">
        <v>24</v>
      </c>
      <c r="V89" s="94">
        <v>46041</v>
      </c>
      <c r="W89" s="94">
        <v>46041</v>
      </c>
      <c r="X89" s="95">
        <v>9785171823207</v>
      </c>
      <c r="Y89" s="96">
        <v>128</v>
      </c>
      <c r="Z89" s="97">
        <v>0.156</v>
      </c>
      <c r="AA89" s="98" t="s">
        <v>145</v>
      </c>
      <c r="AB89" s="98" t="s">
        <v>174</v>
      </c>
      <c r="AC89" s="98" t="s">
        <v>146</v>
      </c>
      <c r="AD89" s="91" t="s">
        <v>110</v>
      </c>
      <c r="AE89" s="169" t="s">
        <v>196</v>
      </c>
      <c r="AF89" s="168"/>
      <c r="AG89" s="98" t="s">
        <v>549</v>
      </c>
      <c r="AH89" s="98"/>
      <c r="AI89" s="86" t="s">
        <v>2935</v>
      </c>
      <c r="AJ89" s="101"/>
      <c r="AK89" s="91"/>
      <c r="AL89" s="100" t="s">
        <v>2936</v>
      </c>
      <c r="AM89" s="86" t="s">
        <v>473</v>
      </c>
      <c r="AN89" s="86" t="s">
        <v>234</v>
      </c>
      <c r="AO89" s="143">
        <f t="shared" si="3"/>
        <v>0</v>
      </c>
      <c r="AP89" s="85" t="s">
        <v>2937</v>
      </c>
      <c r="AQ89" s="100" t="s">
        <v>157</v>
      </c>
      <c r="AR89" s="97" t="s">
        <v>125</v>
      </c>
      <c r="AV89" s="99"/>
      <c r="AW89" s="159" t="s">
        <v>2938</v>
      </c>
      <c r="AX89" s="102"/>
      <c r="AY89" s="157" t="s">
        <v>2939</v>
      </c>
      <c r="AZ89" s="159" t="s">
        <v>488</v>
      </c>
      <c r="BF89" s="103">
        <v>46045</v>
      </c>
      <c r="BG89" s="46"/>
      <c r="BH89" s="46"/>
      <c r="BI89" s="46">
        <f t="shared" si="4"/>
        <v>0</v>
      </c>
      <c r="BJ89" s="46">
        <f t="shared" si="5"/>
        <v>0</v>
      </c>
    </row>
    <row r="90" spans="1:62" ht="120" customHeight="1" x14ac:dyDescent="0.25">
      <c r="A90" s="170" t="s">
        <v>180</v>
      </c>
      <c r="B90" s="132"/>
      <c r="C90" s="150">
        <v>0</v>
      </c>
      <c r="D90" s="150">
        <v>0</v>
      </c>
      <c r="E90" s="133">
        <v>342.3</v>
      </c>
      <c r="F90" s="134" t="s">
        <v>2940</v>
      </c>
      <c r="G90" s="86" t="s">
        <v>2941</v>
      </c>
      <c r="H90" s="86" t="s">
        <v>2933</v>
      </c>
      <c r="I90" s="89"/>
      <c r="J90" s="90" t="s">
        <v>198</v>
      </c>
      <c r="K90" s="86"/>
      <c r="L90" s="86"/>
      <c r="M90" s="92" t="s">
        <v>133</v>
      </c>
      <c r="N90" s="86" t="s">
        <v>108</v>
      </c>
      <c r="O90" s="163" t="s">
        <v>471</v>
      </c>
      <c r="P90" s="163" t="s">
        <v>472</v>
      </c>
      <c r="Q90" s="91" t="s">
        <v>109</v>
      </c>
      <c r="R90" s="91" t="s">
        <v>207</v>
      </c>
      <c r="S90" s="91" t="s">
        <v>2942</v>
      </c>
      <c r="T90" s="92">
        <v>10</v>
      </c>
      <c r="U90" s="93">
        <v>20</v>
      </c>
      <c r="V90" s="94">
        <v>46041</v>
      </c>
      <c r="W90" s="94">
        <v>46041</v>
      </c>
      <c r="X90" s="95">
        <v>9785171822859</v>
      </c>
      <c r="Y90" s="96">
        <v>192</v>
      </c>
      <c r="Z90" s="97">
        <v>0.19400000000000001</v>
      </c>
      <c r="AA90" s="98" t="s">
        <v>145</v>
      </c>
      <c r="AB90" s="98" t="s">
        <v>174</v>
      </c>
      <c r="AC90" s="98" t="s">
        <v>146</v>
      </c>
      <c r="AD90" s="91" t="s">
        <v>110</v>
      </c>
      <c r="AE90" s="169" t="s">
        <v>196</v>
      </c>
      <c r="AF90" s="168"/>
      <c r="AG90" s="98" t="s">
        <v>549</v>
      </c>
      <c r="AH90" s="98"/>
      <c r="AI90" s="86" t="s">
        <v>2935</v>
      </c>
      <c r="AJ90" s="101"/>
      <c r="AK90" s="91"/>
      <c r="AL90" s="100" t="s">
        <v>2943</v>
      </c>
      <c r="AM90" s="86" t="s">
        <v>473</v>
      </c>
      <c r="AN90" s="86" t="s">
        <v>234</v>
      </c>
      <c r="AO90" s="143">
        <f t="shared" si="3"/>
        <v>0</v>
      </c>
      <c r="AP90" s="85" t="s">
        <v>2944</v>
      </c>
      <c r="AQ90" s="100" t="s">
        <v>157</v>
      </c>
      <c r="AR90" s="97" t="s">
        <v>125</v>
      </c>
      <c r="AV90" s="99"/>
      <c r="AW90" s="159" t="s">
        <v>2945</v>
      </c>
      <c r="AX90" s="102"/>
      <c r="AY90" s="157" t="s">
        <v>2946</v>
      </c>
      <c r="AZ90" s="159" t="s">
        <v>488</v>
      </c>
      <c r="BF90" s="103">
        <v>46045</v>
      </c>
      <c r="BG90" s="46"/>
      <c r="BH90" s="46"/>
      <c r="BI90" s="46">
        <f t="shared" si="4"/>
        <v>0</v>
      </c>
      <c r="BJ90" s="46">
        <f t="shared" si="5"/>
        <v>0</v>
      </c>
    </row>
    <row r="91" spans="1:62" ht="120" customHeight="1" x14ac:dyDescent="0.25">
      <c r="A91" s="170" t="s">
        <v>180</v>
      </c>
      <c r="B91" s="132"/>
      <c r="C91" s="150">
        <v>0</v>
      </c>
      <c r="D91" s="150">
        <v>0</v>
      </c>
      <c r="E91" s="133">
        <v>693</v>
      </c>
      <c r="F91" s="134" t="s">
        <v>847</v>
      </c>
      <c r="G91" s="86" t="s">
        <v>848</v>
      </c>
      <c r="H91" s="86" t="s">
        <v>849</v>
      </c>
      <c r="I91" s="89"/>
      <c r="J91" s="90" t="s">
        <v>197</v>
      </c>
      <c r="K91" s="86"/>
      <c r="L91" s="86"/>
      <c r="M91" s="92" t="s">
        <v>138</v>
      </c>
      <c r="N91" s="86" t="s">
        <v>108</v>
      </c>
      <c r="O91" s="163" t="s">
        <v>217</v>
      </c>
      <c r="P91" s="163" t="s">
        <v>329</v>
      </c>
      <c r="Q91" s="91" t="s">
        <v>109</v>
      </c>
      <c r="R91" s="91" t="s">
        <v>207</v>
      </c>
      <c r="S91" s="91" t="s">
        <v>850</v>
      </c>
      <c r="T91" s="92">
        <v>10</v>
      </c>
      <c r="U91" s="93">
        <v>12</v>
      </c>
      <c r="V91" s="94">
        <v>46037</v>
      </c>
      <c r="W91" s="94">
        <v>46037</v>
      </c>
      <c r="X91" s="95">
        <v>9785171830106</v>
      </c>
      <c r="Y91" s="96">
        <v>128</v>
      </c>
      <c r="Z91" s="97">
        <v>0.39100000000000001</v>
      </c>
      <c r="AA91" s="98" t="s">
        <v>415</v>
      </c>
      <c r="AB91" s="98" t="s">
        <v>159</v>
      </c>
      <c r="AC91" s="98" t="s">
        <v>416</v>
      </c>
      <c r="AD91" s="91" t="s">
        <v>110</v>
      </c>
      <c r="AE91" s="169" t="s">
        <v>196</v>
      </c>
      <c r="AF91" s="168"/>
      <c r="AG91" s="98" t="s">
        <v>851</v>
      </c>
      <c r="AH91" s="98"/>
      <c r="AI91" s="86" t="s">
        <v>852</v>
      </c>
      <c r="AJ91" s="101" t="s">
        <v>167</v>
      </c>
      <c r="AK91" s="91"/>
      <c r="AL91" s="100" t="s">
        <v>853</v>
      </c>
      <c r="AM91" s="86" t="s">
        <v>854</v>
      </c>
      <c r="AN91" s="86" t="s">
        <v>142</v>
      </c>
      <c r="AO91" s="143">
        <f t="shared" si="3"/>
        <v>0</v>
      </c>
      <c r="AP91" s="85" t="s">
        <v>855</v>
      </c>
      <c r="AQ91" s="100" t="s">
        <v>143</v>
      </c>
      <c r="AR91" s="97" t="s">
        <v>125</v>
      </c>
      <c r="AV91" s="99"/>
      <c r="AW91" s="159" t="s">
        <v>856</v>
      </c>
      <c r="AX91" s="102" t="s">
        <v>857</v>
      </c>
      <c r="AY91" s="157" t="s">
        <v>858</v>
      </c>
      <c r="AZ91" s="159"/>
      <c r="BF91" s="103">
        <v>46041</v>
      </c>
      <c r="BG91" s="46"/>
      <c r="BH91" s="46"/>
      <c r="BI91" s="46">
        <f t="shared" si="4"/>
        <v>0</v>
      </c>
      <c r="BJ91" s="46">
        <f t="shared" si="5"/>
        <v>0</v>
      </c>
    </row>
    <row r="92" spans="1:62" ht="120" customHeight="1" x14ac:dyDescent="0.25">
      <c r="A92" s="170" t="s">
        <v>180</v>
      </c>
      <c r="B92" s="132"/>
      <c r="C92" s="150">
        <v>0</v>
      </c>
      <c r="D92" s="150">
        <v>0</v>
      </c>
      <c r="E92" s="133">
        <v>693</v>
      </c>
      <c r="F92" s="134" t="s">
        <v>2947</v>
      </c>
      <c r="G92" s="86" t="s">
        <v>848</v>
      </c>
      <c r="H92" s="86" t="s">
        <v>849</v>
      </c>
      <c r="I92" s="89"/>
      <c r="J92" s="90" t="s">
        <v>197</v>
      </c>
      <c r="K92" s="86"/>
      <c r="L92" s="86"/>
      <c r="M92" s="92" t="s">
        <v>138</v>
      </c>
      <c r="N92" s="86" t="s">
        <v>108</v>
      </c>
      <c r="O92" s="163" t="s">
        <v>217</v>
      </c>
      <c r="P92" s="163" t="s">
        <v>329</v>
      </c>
      <c r="Q92" s="91" t="s">
        <v>109</v>
      </c>
      <c r="R92" s="91" t="s">
        <v>207</v>
      </c>
      <c r="S92" s="91" t="s">
        <v>2948</v>
      </c>
      <c r="T92" s="92">
        <v>10</v>
      </c>
      <c r="U92" s="93">
        <v>12</v>
      </c>
      <c r="V92" s="94">
        <v>46043</v>
      </c>
      <c r="W92" s="94">
        <v>46043</v>
      </c>
      <c r="X92" s="95">
        <v>9785171830113</v>
      </c>
      <c r="Y92" s="96">
        <v>128</v>
      </c>
      <c r="Z92" s="97">
        <v>0.39</v>
      </c>
      <c r="AA92" s="98" t="s">
        <v>415</v>
      </c>
      <c r="AB92" s="98" t="s">
        <v>159</v>
      </c>
      <c r="AC92" s="98" t="s">
        <v>416</v>
      </c>
      <c r="AD92" s="91" t="s">
        <v>110</v>
      </c>
      <c r="AE92" s="169" t="s">
        <v>196</v>
      </c>
      <c r="AF92" s="168"/>
      <c r="AG92" s="98" t="s">
        <v>851</v>
      </c>
      <c r="AH92" s="98"/>
      <c r="AI92" s="86" t="s">
        <v>852</v>
      </c>
      <c r="AJ92" s="101" t="s">
        <v>167</v>
      </c>
      <c r="AK92" s="91"/>
      <c r="AL92" s="100" t="s">
        <v>2949</v>
      </c>
      <c r="AM92" s="86" t="s">
        <v>854</v>
      </c>
      <c r="AN92" s="86" t="s">
        <v>142</v>
      </c>
      <c r="AO92" s="143">
        <f t="shared" si="3"/>
        <v>0</v>
      </c>
      <c r="AP92" s="85" t="s">
        <v>2950</v>
      </c>
      <c r="AQ92" s="100" t="s">
        <v>143</v>
      </c>
      <c r="AR92" s="97" t="s">
        <v>125</v>
      </c>
      <c r="AV92" s="99"/>
      <c r="AW92" s="159" t="s">
        <v>2951</v>
      </c>
      <c r="AX92" s="102" t="s">
        <v>2952</v>
      </c>
      <c r="AY92" s="157" t="s">
        <v>2953</v>
      </c>
      <c r="AZ92" s="159"/>
      <c r="BF92" s="103">
        <v>46045</v>
      </c>
      <c r="BG92" s="46"/>
      <c r="BH92" s="46"/>
      <c r="BI92" s="46">
        <f t="shared" si="4"/>
        <v>0</v>
      </c>
      <c r="BJ92" s="46">
        <f t="shared" si="5"/>
        <v>0</v>
      </c>
    </row>
    <row r="93" spans="1:62" ht="120" customHeight="1" x14ac:dyDescent="0.25">
      <c r="A93" s="170"/>
      <c r="B93" s="132"/>
      <c r="C93" s="150">
        <v>0</v>
      </c>
      <c r="D93" s="150">
        <v>0</v>
      </c>
      <c r="E93" s="133">
        <v>604.80000000000007</v>
      </c>
      <c r="F93" s="134" t="s">
        <v>2344</v>
      </c>
      <c r="G93" s="86" t="s">
        <v>2345</v>
      </c>
      <c r="H93" s="86" t="s">
        <v>2346</v>
      </c>
      <c r="I93" s="89"/>
      <c r="J93" s="90">
        <v>2</v>
      </c>
      <c r="K93" s="86"/>
      <c r="L93" s="86"/>
      <c r="M93" s="92" t="s">
        <v>151</v>
      </c>
      <c r="N93" s="86" t="s">
        <v>108</v>
      </c>
      <c r="O93" s="163" t="s">
        <v>203</v>
      </c>
      <c r="P93" s="163" t="s">
        <v>203</v>
      </c>
      <c r="Q93" s="91" t="s">
        <v>109</v>
      </c>
      <c r="R93" s="91" t="s">
        <v>207</v>
      </c>
      <c r="S93" s="91" t="s">
        <v>2347</v>
      </c>
      <c r="T93" s="92">
        <v>10</v>
      </c>
      <c r="U93" s="93">
        <v>16</v>
      </c>
      <c r="V93" s="94">
        <v>45943</v>
      </c>
      <c r="W93" s="94">
        <v>46041</v>
      </c>
      <c r="X93" s="95">
        <v>9785171787172</v>
      </c>
      <c r="Y93" s="96">
        <v>320</v>
      </c>
      <c r="Z93" s="97">
        <v>0.315</v>
      </c>
      <c r="AA93" s="98" t="s">
        <v>145</v>
      </c>
      <c r="AB93" s="98" t="s">
        <v>307</v>
      </c>
      <c r="AC93" s="98" t="s">
        <v>146</v>
      </c>
      <c r="AD93" s="91" t="s">
        <v>110</v>
      </c>
      <c r="AE93" s="135" t="s">
        <v>116</v>
      </c>
      <c r="AF93" s="168"/>
      <c r="AG93" s="98" t="s">
        <v>2348</v>
      </c>
      <c r="AH93" s="98"/>
      <c r="AI93" s="86" t="s">
        <v>2349</v>
      </c>
      <c r="AJ93" s="101"/>
      <c r="AK93" s="91"/>
      <c r="AL93" s="100" t="s">
        <v>2350</v>
      </c>
      <c r="AM93" s="86" t="s">
        <v>253</v>
      </c>
      <c r="AN93" s="86" t="s">
        <v>234</v>
      </c>
      <c r="AO93" s="143">
        <f t="shared" si="3"/>
        <v>0</v>
      </c>
      <c r="AP93" s="85" t="s">
        <v>2351</v>
      </c>
      <c r="AQ93" s="100" t="s">
        <v>111</v>
      </c>
      <c r="AR93" s="97" t="s">
        <v>125</v>
      </c>
      <c r="AV93" s="99"/>
      <c r="AW93" s="159" t="s">
        <v>2352</v>
      </c>
      <c r="AX93" s="102"/>
      <c r="AY93" s="157" t="s">
        <v>2353</v>
      </c>
      <c r="AZ93" s="159"/>
      <c r="BF93" s="103">
        <v>46044</v>
      </c>
      <c r="BG93" s="46"/>
      <c r="BH93" s="46"/>
      <c r="BI93" s="46">
        <f t="shared" si="4"/>
        <v>0</v>
      </c>
      <c r="BJ93" s="46">
        <f t="shared" si="5"/>
        <v>0</v>
      </c>
    </row>
    <row r="94" spans="1:62" ht="120" customHeight="1" x14ac:dyDescent="0.25">
      <c r="A94" s="170" t="s">
        <v>180</v>
      </c>
      <c r="B94" s="132"/>
      <c r="C94" s="150">
        <v>0</v>
      </c>
      <c r="D94" s="150">
        <v>0</v>
      </c>
      <c r="E94" s="133">
        <v>1745.1000000000001</v>
      </c>
      <c r="F94" s="134" t="s">
        <v>2354</v>
      </c>
      <c r="G94" s="86" t="s">
        <v>2355</v>
      </c>
      <c r="H94" s="86" t="s">
        <v>2356</v>
      </c>
      <c r="I94" s="89"/>
      <c r="J94" s="90" t="s">
        <v>195</v>
      </c>
      <c r="K94" s="86"/>
      <c r="L94" s="86"/>
      <c r="M94" s="92" t="s">
        <v>151</v>
      </c>
      <c r="N94" s="86" t="s">
        <v>108</v>
      </c>
      <c r="O94" s="163" t="s">
        <v>199</v>
      </c>
      <c r="P94" s="163" t="s">
        <v>200</v>
      </c>
      <c r="Q94" s="91" t="s">
        <v>109</v>
      </c>
      <c r="R94" s="91" t="s">
        <v>207</v>
      </c>
      <c r="S94" s="91" t="s">
        <v>2357</v>
      </c>
      <c r="T94" s="92">
        <v>22</v>
      </c>
      <c r="U94" s="93">
        <v>6</v>
      </c>
      <c r="V94" s="94">
        <v>46041</v>
      </c>
      <c r="W94" s="94">
        <v>46041</v>
      </c>
      <c r="X94" s="95">
        <v>9785171638276</v>
      </c>
      <c r="Y94" s="96">
        <v>192</v>
      </c>
      <c r="Z94" s="97">
        <v>0.82899999999999996</v>
      </c>
      <c r="AA94" s="98" t="s">
        <v>155</v>
      </c>
      <c r="AB94" s="98" t="s">
        <v>201</v>
      </c>
      <c r="AC94" s="98" t="s">
        <v>156</v>
      </c>
      <c r="AD94" s="91" t="s">
        <v>110</v>
      </c>
      <c r="AE94" s="169" t="s">
        <v>196</v>
      </c>
      <c r="AF94" s="168"/>
      <c r="AG94" s="98" t="s">
        <v>510</v>
      </c>
      <c r="AH94" s="98"/>
      <c r="AI94" s="86" t="s">
        <v>2358</v>
      </c>
      <c r="AJ94" s="101"/>
      <c r="AK94" s="91" t="s">
        <v>2359</v>
      </c>
      <c r="AL94" s="100" t="s">
        <v>2360</v>
      </c>
      <c r="AM94" s="86" t="s">
        <v>495</v>
      </c>
      <c r="AN94" s="86" t="s">
        <v>234</v>
      </c>
      <c r="AO94" s="143">
        <f t="shared" si="3"/>
        <v>0</v>
      </c>
      <c r="AP94" s="85" t="s">
        <v>2361</v>
      </c>
      <c r="AQ94" s="100" t="s">
        <v>154</v>
      </c>
      <c r="AR94" s="97" t="s">
        <v>125</v>
      </c>
      <c r="AV94" s="99"/>
      <c r="AW94" s="159" t="s">
        <v>2362</v>
      </c>
      <c r="AX94" s="102"/>
      <c r="AY94" s="157" t="s">
        <v>2363</v>
      </c>
      <c r="AZ94" s="159"/>
      <c r="BF94" s="103">
        <v>46044</v>
      </c>
      <c r="BG94" s="46"/>
      <c r="BH94" s="46"/>
      <c r="BI94" s="46">
        <f t="shared" si="4"/>
        <v>0</v>
      </c>
      <c r="BJ94" s="46">
        <f t="shared" si="5"/>
        <v>0</v>
      </c>
    </row>
    <row r="95" spans="1:62" ht="120" customHeight="1" x14ac:dyDescent="0.25">
      <c r="A95" s="170" t="s">
        <v>180</v>
      </c>
      <c r="B95" s="132"/>
      <c r="C95" s="150">
        <v>0</v>
      </c>
      <c r="D95" s="150">
        <v>0</v>
      </c>
      <c r="E95" s="133">
        <v>252</v>
      </c>
      <c r="F95" s="134" t="s">
        <v>1625</v>
      </c>
      <c r="G95" s="86" t="s">
        <v>1626</v>
      </c>
      <c r="H95" s="86" t="s">
        <v>1627</v>
      </c>
      <c r="I95" s="89"/>
      <c r="J95" s="90">
        <v>4</v>
      </c>
      <c r="K95" s="86"/>
      <c r="L95" s="86"/>
      <c r="M95" s="92" t="s">
        <v>151</v>
      </c>
      <c r="N95" s="86" t="s">
        <v>108</v>
      </c>
      <c r="O95" s="163" t="s">
        <v>221</v>
      </c>
      <c r="P95" s="163" t="s">
        <v>221</v>
      </c>
      <c r="Q95" s="91" t="s">
        <v>109</v>
      </c>
      <c r="R95" s="91" t="s">
        <v>207</v>
      </c>
      <c r="S95" s="91" t="s">
        <v>1628</v>
      </c>
      <c r="T95" s="92">
        <v>10</v>
      </c>
      <c r="U95" s="93">
        <v>6</v>
      </c>
      <c r="V95" s="94">
        <v>45642</v>
      </c>
      <c r="W95" s="94">
        <v>46037</v>
      </c>
      <c r="X95" s="95">
        <v>9785171707118</v>
      </c>
      <c r="Y95" s="96">
        <v>256</v>
      </c>
      <c r="Z95" s="97">
        <v>0.13200000000000001</v>
      </c>
      <c r="AA95" s="98" t="s">
        <v>170</v>
      </c>
      <c r="AB95" s="98" t="s">
        <v>174</v>
      </c>
      <c r="AC95" s="98" t="s">
        <v>171</v>
      </c>
      <c r="AD95" s="91">
        <v>3</v>
      </c>
      <c r="AE95" s="135" t="s">
        <v>116</v>
      </c>
      <c r="AF95" s="168"/>
      <c r="AG95" s="98" t="s">
        <v>529</v>
      </c>
      <c r="AH95" s="98"/>
      <c r="AI95" s="86" t="s">
        <v>1627</v>
      </c>
      <c r="AJ95" s="101"/>
      <c r="AK95" s="91" t="s">
        <v>1629</v>
      </c>
      <c r="AL95" s="100" t="s">
        <v>1630</v>
      </c>
      <c r="AM95" s="86" t="s">
        <v>220</v>
      </c>
      <c r="AN95" s="86" t="s">
        <v>153</v>
      </c>
      <c r="AO95" s="143">
        <f t="shared" si="3"/>
        <v>0</v>
      </c>
      <c r="AP95" s="85" t="s">
        <v>1631</v>
      </c>
      <c r="AQ95" s="100" t="s">
        <v>154</v>
      </c>
      <c r="AR95" s="97" t="s">
        <v>125</v>
      </c>
      <c r="AV95" s="99"/>
      <c r="AW95" s="159" t="s">
        <v>1632</v>
      </c>
      <c r="AX95" s="102" t="s">
        <v>1633</v>
      </c>
      <c r="AY95" s="157" t="s">
        <v>1634</v>
      </c>
      <c r="AZ95" s="159"/>
      <c r="BF95" s="103">
        <v>46042</v>
      </c>
      <c r="BG95" s="46"/>
      <c r="BH95" s="46"/>
      <c r="BI95" s="46">
        <f t="shared" si="4"/>
        <v>0</v>
      </c>
      <c r="BJ95" s="46">
        <f t="shared" si="5"/>
        <v>0</v>
      </c>
    </row>
    <row r="96" spans="1:62" ht="120" customHeight="1" x14ac:dyDescent="0.25">
      <c r="A96" s="170" t="s">
        <v>180</v>
      </c>
      <c r="B96" s="132"/>
      <c r="C96" s="150">
        <v>0</v>
      </c>
      <c r="D96" s="150">
        <v>0</v>
      </c>
      <c r="E96" s="133">
        <v>472.5</v>
      </c>
      <c r="F96" s="134" t="s">
        <v>859</v>
      </c>
      <c r="G96" s="86" t="s">
        <v>640</v>
      </c>
      <c r="H96" s="86" t="s">
        <v>860</v>
      </c>
      <c r="I96" s="89"/>
      <c r="J96" s="90" t="s">
        <v>195</v>
      </c>
      <c r="K96" s="86"/>
      <c r="L96" s="86"/>
      <c r="M96" s="92" t="s">
        <v>151</v>
      </c>
      <c r="N96" s="86" t="s">
        <v>108</v>
      </c>
      <c r="O96" s="163" t="s">
        <v>161</v>
      </c>
      <c r="P96" s="163" t="s">
        <v>161</v>
      </c>
      <c r="Q96" s="91" t="s">
        <v>109</v>
      </c>
      <c r="R96" s="91" t="s">
        <v>207</v>
      </c>
      <c r="S96" s="91" t="s">
        <v>861</v>
      </c>
      <c r="T96" s="92">
        <v>10</v>
      </c>
      <c r="U96" s="93">
        <v>12</v>
      </c>
      <c r="V96" s="94">
        <v>46036</v>
      </c>
      <c r="W96" s="94">
        <v>46036</v>
      </c>
      <c r="X96" s="95">
        <v>9785171812560</v>
      </c>
      <c r="Y96" s="96">
        <v>384</v>
      </c>
      <c r="Z96" s="97">
        <v>0.29799999999999999</v>
      </c>
      <c r="AA96" s="98" t="s">
        <v>145</v>
      </c>
      <c r="AB96" s="98" t="s">
        <v>174</v>
      </c>
      <c r="AC96" s="98" t="s">
        <v>146</v>
      </c>
      <c r="AD96" s="91" t="s">
        <v>110</v>
      </c>
      <c r="AE96" s="169" t="s">
        <v>196</v>
      </c>
      <c r="AF96" s="168"/>
      <c r="AG96" s="98" t="s">
        <v>288</v>
      </c>
      <c r="AH96" s="98"/>
      <c r="AI96" s="86" t="s">
        <v>862</v>
      </c>
      <c r="AJ96" s="101"/>
      <c r="AK96" s="91" t="s">
        <v>863</v>
      </c>
      <c r="AL96" s="100" t="s">
        <v>864</v>
      </c>
      <c r="AM96" s="86" t="s">
        <v>275</v>
      </c>
      <c r="AN96" s="86" t="s">
        <v>153</v>
      </c>
      <c r="AO96" s="143">
        <f t="shared" si="3"/>
        <v>0</v>
      </c>
      <c r="AP96" s="85" t="s">
        <v>865</v>
      </c>
      <c r="AQ96" s="100" t="s">
        <v>111</v>
      </c>
      <c r="AR96" s="97" t="s">
        <v>125</v>
      </c>
      <c r="AV96" s="99"/>
      <c r="AW96" s="159" t="s">
        <v>866</v>
      </c>
      <c r="AX96" s="102" t="s">
        <v>867</v>
      </c>
      <c r="AY96" s="157" t="s">
        <v>868</v>
      </c>
      <c r="AZ96" s="159"/>
      <c r="BF96" s="103">
        <v>46041</v>
      </c>
      <c r="BG96" s="46"/>
      <c r="BH96" s="46"/>
      <c r="BI96" s="46">
        <f t="shared" si="4"/>
        <v>0</v>
      </c>
      <c r="BJ96" s="46">
        <f t="shared" si="5"/>
        <v>0</v>
      </c>
    </row>
    <row r="97" spans="1:62" ht="120" customHeight="1" x14ac:dyDescent="0.25">
      <c r="A97" s="170" t="s">
        <v>180</v>
      </c>
      <c r="B97" s="132"/>
      <c r="C97" s="150">
        <v>0</v>
      </c>
      <c r="D97" s="150">
        <v>0</v>
      </c>
      <c r="E97" s="133">
        <v>541.80000000000007</v>
      </c>
      <c r="F97" s="134" t="s">
        <v>869</v>
      </c>
      <c r="G97" s="86" t="s">
        <v>461</v>
      </c>
      <c r="H97" s="86" t="s">
        <v>860</v>
      </c>
      <c r="I97" s="89"/>
      <c r="J97" s="90">
        <v>4</v>
      </c>
      <c r="K97" s="86"/>
      <c r="L97" s="86"/>
      <c r="M97" s="92" t="s">
        <v>151</v>
      </c>
      <c r="N97" s="86" t="s">
        <v>108</v>
      </c>
      <c r="O97" s="163" t="s">
        <v>161</v>
      </c>
      <c r="P97" s="163" t="s">
        <v>161</v>
      </c>
      <c r="Q97" s="91" t="s">
        <v>109</v>
      </c>
      <c r="R97" s="91" t="s">
        <v>207</v>
      </c>
      <c r="S97" s="91" t="s">
        <v>870</v>
      </c>
      <c r="T97" s="92">
        <v>10</v>
      </c>
      <c r="U97" s="93">
        <v>12</v>
      </c>
      <c r="V97" s="94">
        <v>43451</v>
      </c>
      <c r="W97" s="94">
        <v>46037</v>
      </c>
      <c r="X97" s="95">
        <v>9785171136581</v>
      </c>
      <c r="Y97" s="96">
        <v>352</v>
      </c>
      <c r="Z97" s="97">
        <v>0.28399999999999997</v>
      </c>
      <c r="AA97" s="98" t="s">
        <v>145</v>
      </c>
      <c r="AB97" s="98" t="s">
        <v>174</v>
      </c>
      <c r="AC97" s="98" t="s">
        <v>146</v>
      </c>
      <c r="AD97" s="91" t="s">
        <v>110</v>
      </c>
      <c r="AE97" s="135" t="s">
        <v>116</v>
      </c>
      <c r="AF97" s="168"/>
      <c r="AG97" s="98" t="s">
        <v>266</v>
      </c>
      <c r="AH97" s="98"/>
      <c r="AI97" s="86" t="s">
        <v>862</v>
      </c>
      <c r="AJ97" s="101"/>
      <c r="AK97" s="91" t="s">
        <v>871</v>
      </c>
      <c r="AL97" s="100" t="s">
        <v>872</v>
      </c>
      <c r="AM97" s="86" t="s">
        <v>276</v>
      </c>
      <c r="AN97" s="86" t="s">
        <v>153</v>
      </c>
      <c r="AO97" s="143">
        <f t="shared" si="3"/>
        <v>0</v>
      </c>
      <c r="AP97" s="85" t="s">
        <v>873</v>
      </c>
      <c r="AQ97" s="100" t="s">
        <v>111</v>
      </c>
      <c r="AR97" s="97" t="s">
        <v>125</v>
      </c>
      <c r="AV97" s="99"/>
      <c r="AW97" s="159" t="s">
        <v>874</v>
      </c>
      <c r="AX97" s="102"/>
      <c r="AY97" s="157" t="s">
        <v>875</v>
      </c>
      <c r="AZ97" s="159"/>
      <c r="BF97" s="103">
        <v>46041</v>
      </c>
      <c r="BG97" s="46"/>
      <c r="BH97" s="46"/>
      <c r="BI97" s="46">
        <f t="shared" si="4"/>
        <v>0</v>
      </c>
      <c r="BJ97" s="46">
        <f t="shared" si="5"/>
        <v>0</v>
      </c>
    </row>
    <row r="98" spans="1:62" ht="120" customHeight="1" x14ac:dyDescent="0.25">
      <c r="A98" s="170" t="s">
        <v>180</v>
      </c>
      <c r="B98" s="132"/>
      <c r="C98" s="150">
        <v>0</v>
      </c>
      <c r="D98" s="150">
        <v>0</v>
      </c>
      <c r="E98" s="133">
        <v>762.30000000000007</v>
      </c>
      <c r="F98" s="134" t="s">
        <v>1635</v>
      </c>
      <c r="G98" s="86" t="s">
        <v>1636</v>
      </c>
      <c r="H98" s="86" t="s">
        <v>1637</v>
      </c>
      <c r="I98" s="89"/>
      <c r="J98" s="90" t="s">
        <v>195</v>
      </c>
      <c r="K98" s="86"/>
      <c r="L98" s="86"/>
      <c r="M98" s="92" t="s">
        <v>144</v>
      </c>
      <c r="N98" s="86" t="s">
        <v>108</v>
      </c>
      <c r="O98" s="163" t="s">
        <v>311</v>
      </c>
      <c r="P98" s="163" t="s">
        <v>1638</v>
      </c>
      <c r="Q98" s="91" t="s">
        <v>109</v>
      </c>
      <c r="R98" s="91" t="s">
        <v>207</v>
      </c>
      <c r="S98" s="91" t="s">
        <v>1639</v>
      </c>
      <c r="T98" s="92">
        <v>10</v>
      </c>
      <c r="U98" s="93">
        <v>12</v>
      </c>
      <c r="V98" s="94">
        <v>46038</v>
      </c>
      <c r="W98" s="94">
        <v>46038</v>
      </c>
      <c r="X98" s="95">
        <v>9785171808006</v>
      </c>
      <c r="Y98" s="96">
        <v>384</v>
      </c>
      <c r="Z98" s="97">
        <v>0.40200000000000002</v>
      </c>
      <c r="AA98" s="98" t="s">
        <v>145</v>
      </c>
      <c r="AB98" s="98" t="s">
        <v>226</v>
      </c>
      <c r="AC98" s="98" t="s">
        <v>146</v>
      </c>
      <c r="AD98" s="91" t="s">
        <v>110</v>
      </c>
      <c r="AE98" s="169" t="s">
        <v>196</v>
      </c>
      <c r="AF98" s="168"/>
      <c r="AG98" s="98" t="s">
        <v>1640</v>
      </c>
      <c r="AH98" s="98"/>
      <c r="AI98" s="86" t="s">
        <v>1641</v>
      </c>
      <c r="AJ98" s="101"/>
      <c r="AK98" s="91"/>
      <c r="AL98" s="100" t="s">
        <v>1642</v>
      </c>
      <c r="AM98" s="86" t="s">
        <v>626</v>
      </c>
      <c r="AN98" s="86" t="s">
        <v>234</v>
      </c>
      <c r="AO98" s="143">
        <f t="shared" si="3"/>
        <v>0</v>
      </c>
      <c r="AP98" s="85" t="s">
        <v>1643</v>
      </c>
      <c r="AQ98" s="100" t="s">
        <v>111</v>
      </c>
      <c r="AR98" s="97" t="s">
        <v>125</v>
      </c>
      <c r="AV98" s="99"/>
      <c r="AW98" s="159" t="s">
        <v>1644</v>
      </c>
      <c r="AX98" s="102"/>
      <c r="AY98" s="157" t="s">
        <v>1645</v>
      </c>
      <c r="AZ98" s="159"/>
      <c r="BF98" s="103">
        <v>46042</v>
      </c>
      <c r="BG98" s="46"/>
      <c r="BH98" s="46"/>
      <c r="BI98" s="46">
        <f t="shared" si="4"/>
        <v>0</v>
      </c>
      <c r="BJ98" s="46">
        <f t="shared" si="5"/>
        <v>0</v>
      </c>
    </row>
    <row r="99" spans="1:62" ht="120" customHeight="1" x14ac:dyDescent="0.25">
      <c r="A99" s="170" t="s">
        <v>180</v>
      </c>
      <c r="B99" s="132"/>
      <c r="C99" s="150">
        <v>0</v>
      </c>
      <c r="D99" s="150">
        <v>0</v>
      </c>
      <c r="E99" s="133">
        <v>1556.1000000000001</v>
      </c>
      <c r="F99" s="134" t="s">
        <v>1646</v>
      </c>
      <c r="G99" s="86" t="s">
        <v>1647</v>
      </c>
      <c r="H99" s="86" t="s">
        <v>1648</v>
      </c>
      <c r="I99" s="89"/>
      <c r="J99" s="90">
        <v>6</v>
      </c>
      <c r="K99" s="86"/>
      <c r="L99" s="86"/>
      <c r="M99" s="92" t="s">
        <v>151</v>
      </c>
      <c r="N99" s="86" t="s">
        <v>108</v>
      </c>
      <c r="O99" s="163" t="s">
        <v>199</v>
      </c>
      <c r="P99" s="163" t="s">
        <v>200</v>
      </c>
      <c r="Q99" s="91" t="s">
        <v>109</v>
      </c>
      <c r="R99" s="91" t="s">
        <v>207</v>
      </c>
      <c r="S99" s="91" t="s">
        <v>1649</v>
      </c>
      <c r="T99" s="92">
        <v>10</v>
      </c>
      <c r="U99" s="93">
        <v>8</v>
      </c>
      <c r="V99" s="94">
        <v>45446</v>
      </c>
      <c r="W99" s="94">
        <v>46041</v>
      </c>
      <c r="X99" s="95">
        <v>9785171628727</v>
      </c>
      <c r="Y99" s="96">
        <v>256</v>
      </c>
      <c r="Z99" s="97">
        <v>0.53400000000000003</v>
      </c>
      <c r="AA99" s="98" t="s">
        <v>175</v>
      </c>
      <c r="AB99" s="98" t="s">
        <v>191</v>
      </c>
      <c r="AC99" s="98" t="s">
        <v>176</v>
      </c>
      <c r="AD99" s="91" t="s">
        <v>110</v>
      </c>
      <c r="AE99" s="135" t="s">
        <v>116</v>
      </c>
      <c r="AF99" s="168"/>
      <c r="AG99" s="98" t="s">
        <v>1650</v>
      </c>
      <c r="AH99" s="98"/>
      <c r="AI99" s="86" t="s">
        <v>1651</v>
      </c>
      <c r="AJ99" s="101"/>
      <c r="AK99" s="91"/>
      <c r="AL99" s="100" t="s">
        <v>1652</v>
      </c>
      <c r="AM99" s="86" t="s">
        <v>279</v>
      </c>
      <c r="AN99" s="86" t="s">
        <v>234</v>
      </c>
      <c r="AO99" s="143">
        <f t="shared" si="3"/>
        <v>0</v>
      </c>
      <c r="AP99" s="85" t="s">
        <v>1653</v>
      </c>
      <c r="AQ99" s="100" t="s">
        <v>157</v>
      </c>
      <c r="AR99" s="97" t="s">
        <v>125</v>
      </c>
      <c r="AV99" s="99"/>
      <c r="AW99" s="159" t="s">
        <v>1654</v>
      </c>
      <c r="AX99" s="102"/>
      <c r="AY99" s="157" t="s">
        <v>1655</v>
      </c>
      <c r="AZ99" s="159"/>
      <c r="BF99" s="103">
        <v>46042</v>
      </c>
      <c r="BG99" s="46"/>
      <c r="BH99" s="46"/>
      <c r="BI99" s="46">
        <f t="shared" si="4"/>
        <v>0</v>
      </c>
      <c r="BJ99" s="46">
        <f t="shared" si="5"/>
        <v>0</v>
      </c>
    </row>
    <row r="100" spans="1:62" ht="120" customHeight="1" x14ac:dyDescent="0.25">
      <c r="A100" s="170" t="s">
        <v>180</v>
      </c>
      <c r="B100" s="132"/>
      <c r="C100" s="150">
        <v>0</v>
      </c>
      <c r="D100" s="150">
        <v>0</v>
      </c>
      <c r="E100" s="133">
        <v>850.5</v>
      </c>
      <c r="F100" s="134" t="s">
        <v>2364</v>
      </c>
      <c r="G100" s="86" t="s">
        <v>2365</v>
      </c>
      <c r="H100" s="86" t="s">
        <v>2366</v>
      </c>
      <c r="I100" s="89"/>
      <c r="J100" s="90" t="s">
        <v>195</v>
      </c>
      <c r="K100" s="86"/>
      <c r="L100" s="86"/>
      <c r="M100" s="92" t="s">
        <v>133</v>
      </c>
      <c r="N100" s="86" t="s">
        <v>108</v>
      </c>
      <c r="O100" s="163" t="s">
        <v>2367</v>
      </c>
      <c r="P100" s="163" t="s">
        <v>2368</v>
      </c>
      <c r="Q100" s="91" t="s">
        <v>109</v>
      </c>
      <c r="R100" s="91" t="s">
        <v>207</v>
      </c>
      <c r="S100" s="91" t="s">
        <v>2369</v>
      </c>
      <c r="T100" s="92">
        <v>10</v>
      </c>
      <c r="U100" s="93">
        <v>14</v>
      </c>
      <c r="V100" s="94">
        <v>46043</v>
      </c>
      <c r="W100" s="94">
        <v>46043</v>
      </c>
      <c r="X100" s="95">
        <v>9785171802356</v>
      </c>
      <c r="Y100" s="96">
        <v>448</v>
      </c>
      <c r="Z100" s="97">
        <v>0.45300000000000001</v>
      </c>
      <c r="AA100" s="98" t="s">
        <v>145</v>
      </c>
      <c r="AB100" s="98" t="s">
        <v>291</v>
      </c>
      <c r="AC100" s="98" t="s">
        <v>146</v>
      </c>
      <c r="AD100" s="91" t="s">
        <v>110</v>
      </c>
      <c r="AE100" s="169" t="s">
        <v>196</v>
      </c>
      <c r="AF100" s="168"/>
      <c r="AG100" s="98" t="s">
        <v>594</v>
      </c>
      <c r="AH100" s="98"/>
      <c r="AI100" s="86" t="s">
        <v>2370</v>
      </c>
      <c r="AJ100" s="101"/>
      <c r="AK100" s="91"/>
      <c r="AL100" s="100" t="s">
        <v>2371</v>
      </c>
      <c r="AM100" s="86" t="s">
        <v>274</v>
      </c>
      <c r="AN100" s="86" t="s">
        <v>234</v>
      </c>
      <c r="AO100" s="143">
        <f t="shared" si="3"/>
        <v>0</v>
      </c>
      <c r="AP100" s="85" t="s">
        <v>2372</v>
      </c>
      <c r="AQ100" s="100" t="s">
        <v>157</v>
      </c>
      <c r="AR100" s="97" t="s">
        <v>125</v>
      </c>
      <c r="AV100" s="99"/>
      <c r="AW100" s="159" t="s">
        <v>2373</v>
      </c>
      <c r="AX100" s="102"/>
      <c r="AY100" s="157" t="s">
        <v>2374</v>
      </c>
      <c r="AZ100" s="159"/>
      <c r="BF100" s="103">
        <v>46044</v>
      </c>
      <c r="BG100" s="46"/>
      <c r="BH100" s="46"/>
      <c r="BI100" s="46">
        <f t="shared" si="4"/>
        <v>0</v>
      </c>
      <c r="BJ100" s="46">
        <f t="shared" si="5"/>
        <v>0</v>
      </c>
    </row>
    <row r="101" spans="1:62" ht="120" customHeight="1" x14ac:dyDescent="0.25">
      <c r="A101" s="170" t="s">
        <v>180</v>
      </c>
      <c r="B101" s="132"/>
      <c r="C101" s="150">
        <v>0</v>
      </c>
      <c r="D101" s="150">
        <v>0</v>
      </c>
      <c r="E101" s="133">
        <v>957.6</v>
      </c>
      <c r="F101" s="134" t="s">
        <v>1656</v>
      </c>
      <c r="G101" s="86" t="s">
        <v>1657</v>
      </c>
      <c r="H101" s="86" t="s">
        <v>1658</v>
      </c>
      <c r="I101" s="89"/>
      <c r="J101" s="90" t="s">
        <v>195</v>
      </c>
      <c r="K101" s="86"/>
      <c r="L101" s="86"/>
      <c r="M101" s="92" t="s">
        <v>151</v>
      </c>
      <c r="N101" s="86" t="s">
        <v>108</v>
      </c>
      <c r="O101" s="163" t="s">
        <v>199</v>
      </c>
      <c r="P101" s="163" t="s">
        <v>200</v>
      </c>
      <c r="Q101" s="91" t="s">
        <v>109</v>
      </c>
      <c r="R101" s="91" t="s">
        <v>207</v>
      </c>
      <c r="S101" s="91" t="s">
        <v>1659</v>
      </c>
      <c r="T101" s="92">
        <v>10</v>
      </c>
      <c r="U101" s="93">
        <v>10</v>
      </c>
      <c r="V101" s="94">
        <v>46035</v>
      </c>
      <c r="W101" s="94">
        <v>46035</v>
      </c>
      <c r="X101" s="95">
        <v>9785171798444</v>
      </c>
      <c r="Y101" s="96">
        <v>464</v>
      </c>
      <c r="Z101" s="97">
        <v>0.56399999999999995</v>
      </c>
      <c r="AA101" s="98" t="s">
        <v>134</v>
      </c>
      <c r="AB101" s="98" t="s">
        <v>291</v>
      </c>
      <c r="AC101" s="98" t="s">
        <v>135</v>
      </c>
      <c r="AD101" s="91" t="s">
        <v>110</v>
      </c>
      <c r="AE101" s="169" t="s">
        <v>196</v>
      </c>
      <c r="AF101" s="168"/>
      <c r="AG101" s="98" t="s">
        <v>1660</v>
      </c>
      <c r="AH101" s="98"/>
      <c r="AI101" s="86" t="s">
        <v>1661</v>
      </c>
      <c r="AJ101" s="101"/>
      <c r="AK101" s="91"/>
      <c r="AL101" s="100" t="s">
        <v>1662</v>
      </c>
      <c r="AM101" s="86" t="s">
        <v>253</v>
      </c>
      <c r="AN101" s="86" t="s">
        <v>234</v>
      </c>
      <c r="AO101" s="143">
        <f t="shared" si="3"/>
        <v>0</v>
      </c>
      <c r="AP101" s="85" t="s">
        <v>1663</v>
      </c>
      <c r="AQ101" s="100" t="s">
        <v>157</v>
      </c>
      <c r="AR101" s="97" t="s">
        <v>125</v>
      </c>
      <c r="AV101" s="99"/>
      <c r="AW101" s="159" t="s">
        <v>1664</v>
      </c>
      <c r="AX101" s="102" t="s">
        <v>1665</v>
      </c>
      <c r="AY101" s="157" t="s">
        <v>1665</v>
      </c>
      <c r="AZ101" s="159"/>
      <c r="BF101" s="103">
        <v>46042</v>
      </c>
      <c r="BG101" s="46"/>
      <c r="BH101" s="46"/>
      <c r="BI101" s="46">
        <f t="shared" si="4"/>
        <v>0</v>
      </c>
      <c r="BJ101" s="46">
        <f t="shared" si="5"/>
        <v>0</v>
      </c>
    </row>
    <row r="102" spans="1:62" ht="120" customHeight="1" x14ac:dyDescent="0.25">
      <c r="A102" s="170" t="s">
        <v>180</v>
      </c>
      <c r="B102" s="132"/>
      <c r="C102" s="150">
        <v>0</v>
      </c>
      <c r="D102" s="150">
        <v>0</v>
      </c>
      <c r="E102" s="133">
        <v>648.9</v>
      </c>
      <c r="F102" s="134" t="s">
        <v>876</v>
      </c>
      <c r="G102" s="86" t="s">
        <v>877</v>
      </c>
      <c r="H102" s="86" t="s">
        <v>878</v>
      </c>
      <c r="I102" s="89"/>
      <c r="J102" s="90">
        <v>5</v>
      </c>
      <c r="K102" s="86"/>
      <c r="L102" s="86"/>
      <c r="M102" s="92" t="s">
        <v>151</v>
      </c>
      <c r="N102" s="86" t="s">
        <v>108</v>
      </c>
      <c r="O102" s="163" t="s">
        <v>203</v>
      </c>
      <c r="P102" s="163" t="s">
        <v>203</v>
      </c>
      <c r="Q102" s="91" t="s">
        <v>109</v>
      </c>
      <c r="R102" s="91" t="s">
        <v>207</v>
      </c>
      <c r="S102" s="91" t="s">
        <v>879</v>
      </c>
      <c r="T102" s="92">
        <v>10</v>
      </c>
      <c r="U102" s="93">
        <v>12</v>
      </c>
      <c r="V102" s="94">
        <v>45331</v>
      </c>
      <c r="W102" s="94">
        <v>46037</v>
      </c>
      <c r="X102" s="95">
        <v>9785171572419</v>
      </c>
      <c r="Y102" s="96">
        <v>416</v>
      </c>
      <c r="Z102" s="97">
        <v>0.43</v>
      </c>
      <c r="AA102" s="98" t="s">
        <v>145</v>
      </c>
      <c r="AB102" s="98" t="s">
        <v>136</v>
      </c>
      <c r="AC102" s="98" t="s">
        <v>146</v>
      </c>
      <c r="AD102" s="91" t="s">
        <v>110</v>
      </c>
      <c r="AE102" s="135" t="s">
        <v>116</v>
      </c>
      <c r="AF102" s="168"/>
      <c r="AG102" s="98" t="s">
        <v>293</v>
      </c>
      <c r="AH102" s="98"/>
      <c r="AI102" s="86" t="s">
        <v>880</v>
      </c>
      <c r="AJ102" s="101"/>
      <c r="AK102" s="91"/>
      <c r="AL102" s="100" t="s">
        <v>881</v>
      </c>
      <c r="AM102" s="86" t="s">
        <v>220</v>
      </c>
      <c r="AN102" s="86" t="s">
        <v>153</v>
      </c>
      <c r="AO102" s="143">
        <f t="shared" si="3"/>
        <v>0</v>
      </c>
      <c r="AP102" s="85" t="s">
        <v>882</v>
      </c>
      <c r="AQ102" s="100" t="s">
        <v>111</v>
      </c>
      <c r="AR102" s="97" t="s">
        <v>125</v>
      </c>
      <c r="AV102" s="99"/>
      <c r="AW102" s="159" t="s">
        <v>883</v>
      </c>
      <c r="AX102" s="102" t="s">
        <v>884</v>
      </c>
      <c r="AY102" s="157" t="s">
        <v>885</v>
      </c>
      <c r="AZ102" s="159"/>
      <c r="BF102" s="103">
        <v>46041</v>
      </c>
      <c r="BG102" s="46"/>
      <c r="BH102" s="46"/>
      <c r="BI102" s="46">
        <f t="shared" si="4"/>
        <v>0</v>
      </c>
      <c r="BJ102" s="46">
        <f t="shared" si="5"/>
        <v>0</v>
      </c>
    </row>
    <row r="103" spans="1:62" ht="120" customHeight="1" x14ac:dyDescent="0.25">
      <c r="A103" s="170" t="s">
        <v>180</v>
      </c>
      <c r="B103" s="132"/>
      <c r="C103" s="150">
        <v>0</v>
      </c>
      <c r="D103" s="150">
        <v>0</v>
      </c>
      <c r="E103" s="133">
        <v>648.9</v>
      </c>
      <c r="F103" s="134" t="s">
        <v>886</v>
      </c>
      <c r="G103" s="86" t="s">
        <v>877</v>
      </c>
      <c r="H103" s="86" t="s">
        <v>878</v>
      </c>
      <c r="I103" s="89"/>
      <c r="J103" s="90">
        <v>7</v>
      </c>
      <c r="K103" s="86"/>
      <c r="L103" s="86"/>
      <c r="M103" s="92" t="s">
        <v>151</v>
      </c>
      <c r="N103" s="86" t="s">
        <v>108</v>
      </c>
      <c r="O103" s="163" t="s">
        <v>203</v>
      </c>
      <c r="P103" s="163" t="s">
        <v>203</v>
      </c>
      <c r="Q103" s="91" t="s">
        <v>109</v>
      </c>
      <c r="R103" s="91" t="s">
        <v>207</v>
      </c>
      <c r="S103" s="91" t="s">
        <v>887</v>
      </c>
      <c r="T103" s="92">
        <v>10</v>
      </c>
      <c r="U103" s="93">
        <v>14</v>
      </c>
      <c r="V103" s="94">
        <v>45201</v>
      </c>
      <c r="W103" s="94">
        <v>46038</v>
      </c>
      <c r="X103" s="95">
        <v>9785171572402</v>
      </c>
      <c r="Y103" s="96">
        <v>320</v>
      </c>
      <c r="Z103" s="97">
        <v>0.34899999999999998</v>
      </c>
      <c r="AA103" s="98" t="s">
        <v>145</v>
      </c>
      <c r="AB103" s="98" t="s">
        <v>136</v>
      </c>
      <c r="AC103" s="98" t="s">
        <v>146</v>
      </c>
      <c r="AD103" s="91" t="s">
        <v>110</v>
      </c>
      <c r="AE103" s="135" t="s">
        <v>116</v>
      </c>
      <c r="AF103" s="168"/>
      <c r="AG103" s="98" t="s">
        <v>293</v>
      </c>
      <c r="AH103" s="98"/>
      <c r="AI103" s="86" t="s">
        <v>880</v>
      </c>
      <c r="AJ103" s="101"/>
      <c r="AK103" s="91"/>
      <c r="AL103" s="100" t="s">
        <v>888</v>
      </c>
      <c r="AM103" s="86" t="s">
        <v>220</v>
      </c>
      <c r="AN103" s="86" t="s">
        <v>153</v>
      </c>
      <c r="AO103" s="143">
        <f t="shared" si="3"/>
        <v>0</v>
      </c>
      <c r="AP103" s="85" t="s">
        <v>889</v>
      </c>
      <c r="AQ103" s="100" t="s">
        <v>111</v>
      </c>
      <c r="AR103" s="97" t="s">
        <v>125</v>
      </c>
      <c r="AV103" s="99"/>
      <c r="AW103" s="159" t="s">
        <v>890</v>
      </c>
      <c r="AX103" s="102" t="s">
        <v>891</v>
      </c>
      <c r="AY103" s="157" t="s">
        <v>892</v>
      </c>
      <c r="AZ103" s="159"/>
      <c r="BF103" s="103">
        <v>46041</v>
      </c>
      <c r="BG103" s="46"/>
      <c r="BH103" s="46"/>
      <c r="BI103" s="46">
        <f t="shared" si="4"/>
        <v>0</v>
      </c>
      <c r="BJ103" s="46">
        <f t="shared" si="5"/>
        <v>0</v>
      </c>
    </row>
    <row r="104" spans="1:62" ht="120" customHeight="1" x14ac:dyDescent="0.25">
      <c r="A104" s="170" t="s">
        <v>180</v>
      </c>
      <c r="B104" s="132"/>
      <c r="C104" s="150">
        <v>0</v>
      </c>
      <c r="D104" s="150">
        <v>0</v>
      </c>
      <c r="E104" s="133">
        <v>299.25</v>
      </c>
      <c r="F104" s="134" t="s">
        <v>2954</v>
      </c>
      <c r="G104" s="86" t="s">
        <v>2955</v>
      </c>
      <c r="H104" s="86" t="s">
        <v>616</v>
      </c>
      <c r="I104" s="89"/>
      <c r="J104" s="90">
        <v>5</v>
      </c>
      <c r="K104" s="86"/>
      <c r="L104" s="86"/>
      <c r="M104" s="92" t="s">
        <v>144</v>
      </c>
      <c r="N104" s="86" t="s">
        <v>108</v>
      </c>
      <c r="O104" s="163" t="s">
        <v>177</v>
      </c>
      <c r="P104" s="163" t="s">
        <v>190</v>
      </c>
      <c r="Q104" s="91" t="s">
        <v>109</v>
      </c>
      <c r="R104" s="91" t="s">
        <v>207</v>
      </c>
      <c r="S104" s="91" t="s">
        <v>2956</v>
      </c>
      <c r="T104" s="92">
        <v>10</v>
      </c>
      <c r="U104" s="93">
        <v>16</v>
      </c>
      <c r="V104" s="94">
        <v>43644</v>
      </c>
      <c r="W104" s="94">
        <v>46043</v>
      </c>
      <c r="X104" s="95">
        <v>9785171157937</v>
      </c>
      <c r="Y104" s="96">
        <v>288</v>
      </c>
      <c r="Z104" s="97">
        <v>0.185</v>
      </c>
      <c r="AA104" s="98" t="s">
        <v>145</v>
      </c>
      <c r="AB104" s="98" t="s">
        <v>174</v>
      </c>
      <c r="AC104" s="98" t="s">
        <v>146</v>
      </c>
      <c r="AD104" s="91">
        <v>3</v>
      </c>
      <c r="AE104" s="135" t="s">
        <v>116</v>
      </c>
      <c r="AF104" s="168"/>
      <c r="AG104" s="98" t="s">
        <v>296</v>
      </c>
      <c r="AH104" s="98"/>
      <c r="AI104" s="86" t="s">
        <v>617</v>
      </c>
      <c r="AJ104" s="101"/>
      <c r="AK104" s="91"/>
      <c r="AL104" s="100" t="s">
        <v>2957</v>
      </c>
      <c r="AM104" s="86" t="s">
        <v>269</v>
      </c>
      <c r="AN104" s="86" t="s">
        <v>234</v>
      </c>
      <c r="AO104" s="143">
        <f t="shared" si="3"/>
        <v>0</v>
      </c>
      <c r="AP104" s="85" t="s">
        <v>2958</v>
      </c>
      <c r="AQ104" s="100" t="s">
        <v>157</v>
      </c>
      <c r="AR104" s="97" t="s">
        <v>125</v>
      </c>
      <c r="AV104" s="99"/>
      <c r="AW104" s="159" t="s">
        <v>2959</v>
      </c>
      <c r="AX104" s="102" t="s">
        <v>2960</v>
      </c>
      <c r="AY104" s="157" t="s">
        <v>2961</v>
      </c>
      <c r="AZ104" s="159"/>
      <c r="BF104" s="103">
        <v>46045</v>
      </c>
      <c r="BG104" s="46"/>
      <c r="BH104" s="46"/>
      <c r="BI104" s="46">
        <f t="shared" si="4"/>
        <v>0</v>
      </c>
      <c r="BJ104" s="46">
        <f t="shared" si="5"/>
        <v>0</v>
      </c>
    </row>
    <row r="105" spans="1:62" ht="120" customHeight="1" x14ac:dyDescent="0.25">
      <c r="A105" s="170" t="s">
        <v>180</v>
      </c>
      <c r="B105" s="132"/>
      <c r="C105" s="150">
        <v>0</v>
      </c>
      <c r="D105" s="150">
        <v>0</v>
      </c>
      <c r="E105" s="133">
        <v>1001.7</v>
      </c>
      <c r="F105" s="134" t="s">
        <v>2375</v>
      </c>
      <c r="G105" s="86" t="s">
        <v>2376</v>
      </c>
      <c r="H105" s="86" t="s">
        <v>2377</v>
      </c>
      <c r="I105" s="89"/>
      <c r="J105" s="90" t="s">
        <v>195</v>
      </c>
      <c r="K105" s="86"/>
      <c r="L105" s="86"/>
      <c r="M105" s="92" t="s">
        <v>144</v>
      </c>
      <c r="N105" s="86" t="s">
        <v>108</v>
      </c>
      <c r="O105" s="163" t="s">
        <v>177</v>
      </c>
      <c r="P105" s="163" t="s">
        <v>190</v>
      </c>
      <c r="Q105" s="91" t="s">
        <v>109</v>
      </c>
      <c r="R105" s="91" t="s">
        <v>207</v>
      </c>
      <c r="S105" s="91" t="s">
        <v>2378</v>
      </c>
      <c r="T105" s="92">
        <v>10</v>
      </c>
      <c r="U105" s="93">
        <v>12</v>
      </c>
      <c r="V105" s="94">
        <v>46042</v>
      </c>
      <c r="W105" s="94">
        <v>46042</v>
      </c>
      <c r="X105" s="95">
        <v>9785171783488</v>
      </c>
      <c r="Y105" s="96">
        <v>464</v>
      </c>
      <c r="Z105" s="97">
        <v>0.5</v>
      </c>
      <c r="AA105" s="98" t="s">
        <v>134</v>
      </c>
      <c r="AB105" s="98" t="s">
        <v>192</v>
      </c>
      <c r="AC105" s="98" t="s">
        <v>135</v>
      </c>
      <c r="AD105" s="91" t="s">
        <v>110</v>
      </c>
      <c r="AE105" s="169" t="s">
        <v>196</v>
      </c>
      <c r="AF105" s="168"/>
      <c r="AG105" s="98" t="s">
        <v>401</v>
      </c>
      <c r="AH105" s="98"/>
      <c r="AI105" s="86" t="s">
        <v>2379</v>
      </c>
      <c r="AJ105" s="101"/>
      <c r="AK105" s="91"/>
      <c r="AL105" s="100" t="s">
        <v>2380</v>
      </c>
      <c r="AM105" s="86" t="s">
        <v>270</v>
      </c>
      <c r="AN105" s="86" t="s">
        <v>234</v>
      </c>
      <c r="AO105" s="143">
        <f t="shared" si="3"/>
        <v>0</v>
      </c>
      <c r="AP105" s="85" t="s">
        <v>2381</v>
      </c>
      <c r="AQ105" s="100" t="s">
        <v>157</v>
      </c>
      <c r="AR105" s="97" t="s">
        <v>125</v>
      </c>
      <c r="AV105" s="99"/>
      <c r="AW105" s="159" t="s">
        <v>2382</v>
      </c>
      <c r="AX105" s="102"/>
      <c r="AY105" s="157" t="s">
        <v>2383</v>
      </c>
      <c r="AZ105" s="159"/>
      <c r="BF105" s="103">
        <v>46044</v>
      </c>
      <c r="BG105" s="46"/>
      <c r="BH105" s="46"/>
      <c r="BI105" s="46">
        <f t="shared" si="4"/>
        <v>0</v>
      </c>
      <c r="BJ105" s="46">
        <f t="shared" si="5"/>
        <v>0</v>
      </c>
    </row>
    <row r="106" spans="1:62" ht="120" customHeight="1" x14ac:dyDescent="0.25">
      <c r="A106" s="170" t="s">
        <v>180</v>
      </c>
      <c r="B106" s="132"/>
      <c r="C106" s="150">
        <v>0</v>
      </c>
      <c r="D106" s="150">
        <v>0</v>
      </c>
      <c r="E106" s="133">
        <v>875.7</v>
      </c>
      <c r="F106" s="134" t="s">
        <v>2384</v>
      </c>
      <c r="G106" s="86" t="s">
        <v>2385</v>
      </c>
      <c r="H106" s="86" t="s">
        <v>2386</v>
      </c>
      <c r="I106" s="89"/>
      <c r="J106" s="90" t="s">
        <v>195</v>
      </c>
      <c r="K106" s="86"/>
      <c r="L106" s="86"/>
      <c r="M106" s="92" t="s">
        <v>133</v>
      </c>
      <c r="N106" s="86" t="s">
        <v>108</v>
      </c>
      <c r="O106" s="163" t="s">
        <v>237</v>
      </c>
      <c r="P106" s="163" t="s">
        <v>259</v>
      </c>
      <c r="Q106" s="91" t="s">
        <v>109</v>
      </c>
      <c r="R106" s="91" t="s">
        <v>207</v>
      </c>
      <c r="S106" s="91" t="s">
        <v>2387</v>
      </c>
      <c r="T106" s="92">
        <v>10</v>
      </c>
      <c r="U106" s="93">
        <v>16</v>
      </c>
      <c r="V106" s="94">
        <v>46042</v>
      </c>
      <c r="W106" s="94">
        <v>46042</v>
      </c>
      <c r="X106" s="95">
        <v>9785171685980</v>
      </c>
      <c r="Y106" s="96">
        <v>320</v>
      </c>
      <c r="Z106" s="97">
        <v>0.38800000000000001</v>
      </c>
      <c r="AA106" s="98" t="s">
        <v>134</v>
      </c>
      <c r="AB106" s="98" t="s">
        <v>307</v>
      </c>
      <c r="AC106" s="98" t="s">
        <v>135</v>
      </c>
      <c r="AD106" s="91" t="s">
        <v>292</v>
      </c>
      <c r="AE106" s="169" t="s">
        <v>196</v>
      </c>
      <c r="AF106" s="168"/>
      <c r="AG106" s="98" t="s">
        <v>470</v>
      </c>
      <c r="AH106" s="98"/>
      <c r="AI106" s="86" t="s">
        <v>2388</v>
      </c>
      <c r="AJ106" s="101"/>
      <c r="AK106" s="91"/>
      <c r="AL106" s="100" t="s">
        <v>2389</v>
      </c>
      <c r="AM106" s="86" t="s">
        <v>274</v>
      </c>
      <c r="AN106" s="86" t="s">
        <v>234</v>
      </c>
      <c r="AO106" s="143">
        <f t="shared" si="3"/>
        <v>0</v>
      </c>
      <c r="AP106" s="85" t="s">
        <v>2390</v>
      </c>
      <c r="AQ106" s="100" t="s">
        <v>157</v>
      </c>
      <c r="AR106" s="97" t="s">
        <v>125</v>
      </c>
      <c r="AV106" s="99"/>
      <c r="AW106" s="159" t="s">
        <v>2391</v>
      </c>
      <c r="AX106" s="102"/>
      <c r="AY106" s="157" t="s">
        <v>2392</v>
      </c>
      <c r="AZ106" s="159"/>
      <c r="BF106" s="103">
        <v>46044</v>
      </c>
      <c r="BG106" s="46"/>
      <c r="BH106" s="46"/>
      <c r="BI106" s="46">
        <f t="shared" si="4"/>
        <v>0</v>
      </c>
      <c r="BJ106" s="46">
        <f t="shared" si="5"/>
        <v>0</v>
      </c>
    </row>
    <row r="107" spans="1:62" ht="120" customHeight="1" x14ac:dyDescent="0.25">
      <c r="A107" s="170" t="s">
        <v>180</v>
      </c>
      <c r="B107" s="132"/>
      <c r="C107" s="150">
        <v>0</v>
      </c>
      <c r="D107" s="150">
        <v>0</v>
      </c>
      <c r="E107" s="133">
        <v>1159.2</v>
      </c>
      <c r="F107" s="134" t="s">
        <v>1918</v>
      </c>
      <c r="G107" s="86" t="s">
        <v>1919</v>
      </c>
      <c r="H107" s="86" t="s">
        <v>1920</v>
      </c>
      <c r="I107" s="89"/>
      <c r="J107" s="90" t="s">
        <v>195</v>
      </c>
      <c r="K107" s="86"/>
      <c r="L107" s="86"/>
      <c r="M107" s="92" t="s">
        <v>133</v>
      </c>
      <c r="N107" s="86" t="s">
        <v>108</v>
      </c>
      <c r="O107" s="163" t="s">
        <v>237</v>
      </c>
      <c r="P107" s="163" t="s">
        <v>259</v>
      </c>
      <c r="Q107" s="91" t="s">
        <v>109</v>
      </c>
      <c r="R107" s="91" t="s">
        <v>207</v>
      </c>
      <c r="S107" s="91" t="s">
        <v>1921</v>
      </c>
      <c r="T107" s="92">
        <v>10</v>
      </c>
      <c r="U107" s="93">
        <v>8</v>
      </c>
      <c r="V107" s="94">
        <v>46036</v>
      </c>
      <c r="W107" s="94">
        <v>46036</v>
      </c>
      <c r="X107" s="95">
        <v>9785171778484</v>
      </c>
      <c r="Y107" s="96">
        <v>192</v>
      </c>
      <c r="Z107" s="97">
        <v>0.55000000000000004</v>
      </c>
      <c r="AA107" s="98" t="s">
        <v>175</v>
      </c>
      <c r="AB107" s="98" t="s">
        <v>201</v>
      </c>
      <c r="AC107" s="98" t="s">
        <v>176</v>
      </c>
      <c r="AD107" s="91" t="s">
        <v>110</v>
      </c>
      <c r="AE107" s="169" t="s">
        <v>196</v>
      </c>
      <c r="AF107" s="168"/>
      <c r="AG107" s="98" t="s">
        <v>345</v>
      </c>
      <c r="AH107" s="98"/>
      <c r="AI107" s="86" t="s">
        <v>1922</v>
      </c>
      <c r="AJ107" s="101"/>
      <c r="AK107" s="91"/>
      <c r="AL107" s="100" t="s">
        <v>1923</v>
      </c>
      <c r="AM107" s="86" t="s">
        <v>271</v>
      </c>
      <c r="AN107" s="86" t="s">
        <v>234</v>
      </c>
      <c r="AO107" s="143">
        <f t="shared" si="3"/>
        <v>0</v>
      </c>
      <c r="AP107" s="85" t="s">
        <v>1924</v>
      </c>
      <c r="AQ107" s="100" t="s">
        <v>111</v>
      </c>
      <c r="AR107" s="97" t="s">
        <v>125</v>
      </c>
      <c r="AV107" s="99"/>
      <c r="AW107" s="159" t="s">
        <v>1925</v>
      </c>
      <c r="AX107" s="102"/>
      <c r="AY107" s="157" t="s">
        <v>1926</v>
      </c>
      <c r="AZ107" s="159"/>
      <c r="BF107" s="103">
        <v>46043</v>
      </c>
      <c r="BG107" s="46"/>
      <c r="BH107" s="46"/>
      <c r="BI107" s="46">
        <f t="shared" si="4"/>
        <v>0</v>
      </c>
      <c r="BJ107" s="46">
        <f t="shared" si="5"/>
        <v>0</v>
      </c>
    </row>
    <row r="108" spans="1:62" ht="120" customHeight="1" x14ac:dyDescent="0.25">
      <c r="A108" s="170" t="s">
        <v>180</v>
      </c>
      <c r="B108" s="132"/>
      <c r="C108" s="150">
        <v>0</v>
      </c>
      <c r="D108" s="150">
        <v>0</v>
      </c>
      <c r="E108" s="133">
        <v>1159.2</v>
      </c>
      <c r="F108" s="134" t="s">
        <v>893</v>
      </c>
      <c r="G108" s="86" t="s">
        <v>894</v>
      </c>
      <c r="H108" s="86" t="s">
        <v>895</v>
      </c>
      <c r="I108" s="89"/>
      <c r="J108" s="90" t="s">
        <v>195</v>
      </c>
      <c r="K108" s="86"/>
      <c r="L108" s="86"/>
      <c r="M108" s="92" t="s">
        <v>133</v>
      </c>
      <c r="N108" s="86" t="s">
        <v>108</v>
      </c>
      <c r="O108" s="163" t="s">
        <v>896</v>
      </c>
      <c r="P108" s="163" t="s">
        <v>897</v>
      </c>
      <c r="Q108" s="91" t="s">
        <v>109</v>
      </c>
      <c r="R108" s="91" t="s">
        <v>207</v>
      </c>
      <c r="S108" s="91" t="s">
        <v>898</v>
      </c>
      <c r="T108" s="92">
        <v>22</v>
      </c>
      <c r="U108" s="93">
        <v>8</v>
      </c>
      <c r="V108" s="94">
        <v>46036</v>
      </c>
      <c r="W108" s="94">
        <v>46036</v>
      </c>
      <c r="X108" s="95">
        <v>9785171819927</v>
      </c>
      <c r="Y108" s="96">
        <v>128</v>
      </c>
      <c r="Z108" s="97">
        <v>0.61799999999999999</v>
      </c>
      <c r="AA108" s="98" t="s">
        <v>155</v>
      </c>
      <c r="AB108" s="98" t="s">
        <v>201</v>
      </c>
      <c r="AC108" s="98" t="s">
        <v>156</v>
      </c>
      <c r="AD108" s="91" t="s">
        <v>110</v>
      </c>
      <c r="AE108" s="169" t="s">
        <v>196</v>
      </c>
      <c r="AF108" s="168"/>
      <c r="AG108" s="98" t="s">
        <v>552</v>
      </c>
      <c r="AH108" s="98"/>
      <c r="AI108" s="86" t="s">
        <v>899</v>
      </c>
      <c r="AJ108" s="101"/>
      <c r="AK108" s="91" t="s">
        <v>900</v>
      </c>
      <c r="AL108" s="100" t="s">
        <v>901</v>
      </c>
      <c r="AM108" s="86" t="s">
        <v>553</v>
      </c>
      <c r="AN108" s="86" t="s">
        <v>234</v>
      </c>
      <c r="AO108" s="143">
        <f t="shared" si="3"/>
        <v>0</v>
      </c>
      <c r="AP108" s="85" t="s">
        <v>902</v>
      </c>
      <c r="AQ108" s="100" t="s">
        <v>154</v>
      </c>
      <c r="AR108" s="97" t="s">
        <v>125</v>
      </c>
      <c r="AV108" s="99"/>
      <c r="AW108" s="159" t="s">
        <v>903</v>
      </c>
      <c r="AX108" s="102"/>
      <c r="AY108" s="157" t="s">
        <v>904</v>
      </c>
      <c r="AZ108" s="159"/>
      <c r="BF108" s="103">
        <v>46041</v>
      </c>
      <c r="BG108" s="46"/>
      <c r="BH108" s="46"/>
      <c r="BI108" s="46">
        <f t="shared" si="4"/>
        <v>0</v>
      </c>
      <c r="BJ108" s="46">
        <f t="shared" si="5"/>
        <v>0</v>
      </c>
    </row>
    <row r="109" spans="1:62" ht="120" customHeight="1" x14ac:dyDescent="0.25">
      <c r="A109" s="170" t="s">
        <v>180</v>
      </c>
      <c r="B109" s="132"/>
      <c r="C109" s="150">
        <v>0</v>
      </c>
      <c r="D109" s="150">
        <v>0</v>
      </c>
      <c r="E109" s="133">
        <v>2406.6</v>
      </c>
      <c r="F109" s="134" t="s">
        <v>2393</v>
      </c>
      <c r="G109" s="86" t="s">
        <v>208</v>
      </c>
      <c r="H109" s="86" t="s">
        <v>895</v>
      </c>
      <c r="I109" s="89"/>
      <c r="J109" s="90">
        <v>6</v>
      </c>
      <c r="K109" s="86"/>
      <c r="L109" s="86"/>
      <c r="M109" s="92" t="s">
        <v>133</v>
      </c>
      <c r="N109" s="86" t="s">
        <v>402</v>
      </c>
      <c r="O109" s="163" t="s">
        <v>896</v>
      </c>
      <c r="P109" s="163" t="s">
        <v>897</v>
      </c>
      <c r="Q109" s="91" t="s">
        <v>109</v>
      </c>
      <c r="R109" s="91" t="s">
        <v>207</v>
      </c>
      <c r="S109" s="91" t="s">
        <v>2394</v>
      </c>
      <c r="T109" s="92">
        <v>22</v>
      </c>
      <c r="U109" s="93">
        <v>5</v>
      </c>
      <c r="V109" s="94">
        <v>45596</v>
      </c>
      <c r="W109" s="94">
        <v>46038</v>
      </c>
      <c r="X109" s="95">
        <v>9785171687052</v>
      </c>
      <c r="Y109" s="96">
        <v>288</v>
      </c>
      <c r="Z109" s="97">
        <v>1.08</v>
      </c>
      <c r="AA109" s="98" t="s">
        <v>155</v>
      </c>
      <c r="AB109" s="98"/>
      <c r="AC109" s="98" t="s">
        <v>156</v>
      </c>
      <c r="AD109" s="91" t="s">
        <v>110</v>
      </c>
      <c r="AE109" s="135" t="s">
        <v>116</v>
      </c>
      <c r="AF109" s="168"/>
      <c r="AG109" s="98" t="s">
        <v>552</v>
      </c>
      <c r="AH109" s="98"/>
      <c r="AI109" s="86" t="s">
        <v>899</v>
      </c>
      <c r="AJ109" s="101"/>
      <c r="AK109" s="91"/>
      <c r="AL109" s="100" t="s">
        <v>2395</v>
      </c>
      <c r="AM109" s="86" t="s">
        <v>553</v>
      </c>
      <c r="AN109" s="86" t="s">
        <v>234</v>
      </c>
      <c r="AO109" s="143">
        <f t="shared" si="3"/>
        <v>0</v>
      </c>
      <c r="AP109" s="85" t="s">
        <v>2396</v>
      </c>
      <c r="AQ109" s="100" t="s">
        <v>154</v>
      </c>
      <c r="AR109" s="97" t="s">
        <v>125</v>
      </c>
      <c r="AV109" s="99"/>
      <c r="AW109" s="159" t="s">
        <v>2397</v>
      </c>
      <c r="AX109" s="102"/>
      <c r="AY109" s="157" t="s">
        <v>2398</v>
      </c>
      <c r="AZ109" s="159"/>
      <c r="BF109" s="103">
        <v>46044</v>
      </c>
      <c r="BG109" s="46"/>
      <c r="BH109" s="46"/>
      <c r="BI109" s="46">
        <f t="shared" si="4"/>
        <v>0</v>
      </c>
      <c r="BJ109" s="46">
        <f t="shared" si="5"/>
        <v>0</v>
      </c>
    </row>
    <row r="110" spans="1:62" ht="120" customHeight="1" x14ac:dyDescent="0.25">
      <c r="A110" s="170" t="s">
        <v>180</v>
      </c>
      <c r="B110" s="132"/>
      <c r="C110" s="150">
        <v>0</v>
      </c>
      <c r="D110" s="150">
        <v>0</v>
      </c>
      <c r="E110" s="133">
        <v>1367.1000000000001</v>
      </c>
      <c r="F110" s="134" t="s">
        <v>2962</v>
      </c>
      <c r="G110" s="86" t="s">
        <v>2963</v>
      </c>
      <c r="H110" s="86" t="s">
        <v>2964</v>
      </c>
      <c r="I110" s="89"/>
      <c r="J110" s="90">
        <v>6</v>
      </c>
      <c r="K110" s="86"/>
      <c r="L110" s="86"/>
      <c r="M110" s="92" t="s">
        <v>133</v>
      </c>
      <c r="N110" s="86" t="s">
        <v>108</v>
      </c>
      <c r="O110" s="163" t="s">
        <v>237</v>
      </c>
      <c r="P110" s="163" t="s">
        <v>259</v>
      </c>
      <c r="Q110" s="91" t="s">
        <v>109</v>
      </c>
      <c r="R110" s="91" t="s">
        <v>207</v>
      </c>
      <c r="S110" s="91" t="s">
        <v>2965</v>
      </c>
      <c r="T110" s="92">
        <v>10</v>
      </c>
      <c r="U110" s="93">
        <v>8</v>
      </c>
      <c r="V110" s="94">
        <v>44180</v>
      </c>
      <c r="W110" s="94">
        <v>45915</v>
      </c>
      <c r="X110" s="95">
        <v>9785171174415</v>
      </c>
      <c r="Y110" s="96">
        <v>256</v>
      </c>
      <c r="Z110" s="97">
        <v>0.58099999999999996</v>
      </c>
      <c r="AA110" s="98" t="s">
        <v>175</v>
      </c>
      <c r="AB110" s="98" t="s">
        <v>159</v>
      </c>
      <c r="AC110" s="98" t="s">
        <v>176</v>
      </c>
      <c r="AD110" s="91" t="s">
        <v>110</v>
      </c>
      <c r="AE110" s="135" t="s">
        <v>116</v>
      </c>
      <c r="AF110" s="168"/>
      <c r="AG110" s="98" t="s">
        <v>2966</v>
      </c>
      <c r="AH110" s="98"/>
      <c r="AI110" s="86" t="s">
        <v>2967</v>
      </c>
      <c r="AJ110" s="101" t="s">
        <v>111</v>
      </c>
      <c r="AK110" s="91"/>
      <c r="AL110" s="100" t="s">
        <v>2968</v>
      </c>
      <c r="AM110" s="86" t="s">
        <v>274</v>
      </c>
      <c r="AN110" s="86" t="s">
        <v>234</v>
      </c>
      <c r="AO110" s="143">
        <f t="shared" si="3"/>
        <v>0</v>
      </c>
      <c r="AP110" s="85" t="s">
        <v>2969</v>
      </c>
      <c r="AQ110" s="100" t="s">
        <v>111</v>
      </c>
      <c r="AR110" s="97" t="s">
        <v>125</v>
      </c>
      <c r="AV110" s="99"/>
      <c r="AW110" s="159" t="s">
        <v>2970</v>
      </c>
      <c r="AX110" s="102" t="s">
        <v>2971</v>
      </c>
      <c r="AY110" s="157" t="s">
        <v>2972</v>
      </c>
      <c r="AZ110" s="159"/>
      <c r="BF110" s="103">
        <v>46045</v>
      </c>
      <c r="BG110" s="46"/>
      <c r="BH110" s="46"/>
      <c r="BI110" s="46">
        <f t="shared" si="4"/>
        <v>0</v>
      </c>
      <c r="BJ110" s="46">
        <f t="shared" si="5"/>
        <v>0</v>
      </c>
    </row>
    <row r="111" spans="1:62" ht="120" customHeight="1" x14ac:dyDescent="0.25">
      <c r="A111" s="170" t="s">
        <v>180</v>
      </c>
      <c r="B111" s="132"/>
      <c r="C111" s="150">
        <v>0</v>
      </c>
      <c r="D111" s="150">
        <v>0</v>
      </c>
      <c r="E111" s="133">
        <v>342.3</v>
      </c>
      <c r="F111" s="134" t="s">
        <v>905</v>
      </c>
      <c r="G111" s="86" t="s">
        <v>395</v>
      </c>
      <c r="H111" s="86" t="s">
        <v>425</v>
      </c>
      <c r="I111" s="89"/>
      <c r="J111" s="90">
        <v>4</v>
      </c>
      <c r="K111" s="86"/>
      <c r="L111" s="86"/>
      <c r="M111" s="92" t="s">
        <v>138</v>
      </c>
      <c r="N111" s="86" t="s">
        <v>108</v>
      </c>
      <c r="O111" s="163" t="s">
        <v>540</v>
      </c>
      <c r="P111" s="163" t="s">
        <v>906</v>
      </c>
      <c r="Q111" s="91" t="s">
        <v>109</v>
      </c>
      <c r="R111" s="91" t="s">
        <v>207</v>
      </c>
      <c r="S111" s="91" t="s">
        <v>907</v>
      </c>
      <c r="T111" s="92">
        <v>10</v>
      </c>
      <c r="U111" s="93">
        <v>20</v>
      </c>
      <c r="V111" s="94">
        <v>43215</v>
      </c>
      <c r="W111" s="94">
        <v>46036</v>
      </c>
      <c r="X111" s="95">
        <v>9785171081157</v>
      </c>
      <c r="Y111" s="96">
        <v>64</v>
      </c>
      <c r="Z111" s="97">
        <v>0.13</v>
      </c>
      <c r="AA111" s="98" t="s">
        <v>168</v>
      </c>
      <c r="AB111" s="98" t="s">
        <v>159</v>
      </c>
      <c r="AC111" s="98" t="s">
        <v>169</v>
      </c>
      <c r="AD111" s="91" t="s">
        <v>286</v>
      </c>
      <c r="AE111" s="135" t="s">
        <v>116</v>
      </c>
      <c r="AF111" s="168"/>
      <c r="AG111" s="98" t="s">
        <v>287</v>
      </c>
      <c r="AH111" s="98"/>
      <c r="AI111" s="86" t="s">
        <v>426</v>
      </c>
      <c r="AJ111" s="101" t="s">
        <v>141</v>
      </c>
      <c r="AK111" s="91"/>
      <c r="AL111" s="100" t="s">
        <v>908</v>
      </c>
      <c r="AM111" s="86" t="s">
        <v>228</v>
      </c>
      <c r="AN111" s="86" t="s">
        <v>142</v>
      </c>
      <c r="AO111" s="143">
        <f t="shared" si="3"/>
        <v>0</v>
      </c>
      <c r="AP111" s="85" t="s">
        <v>909</v>
      </c>
      <c r="AQ111" s="100" t="s">
        <v>143</v>
      </c>
      <c r="AR111" s="97" t="s">
        <v>125</v>
      </c>
      <c r="AV111" s="99"/>
      <c r="AW111" s="159" t="s">
        <v>910</v>
      </c>
      <c r="AX111" s="102" t="s">
        <v>911</v>
      </c>
      <c r="AY111" s="157" t="s">
        <v>912</v>
      </c>
      <c r="AZ111" s="159"/>
      <c r="BF111" s="103">
        <v>46041</v>
      </c>
      <c r="BG111" s="46"/>
      <c r="BH111" s="46"/>
      <c r="BI111" s="46">
        <f t="shared" si="4"/>
        <v>0</v>
      </c>
      <c r="BJ111" s="46">
        <f t="shared" si="5"/>
        <v>0</v>
      </c>
    </row>
    <row r="112" spans="1:62" ht="120" customHeight="1" x14ac:dyDescent="0.25">
      <c r="A112" s="170" t="s">
        <v>180</v>
      </c>
      <c r="B112" s="132"/>
      <c r="C112" s="150">
        <v>0</v>
      </c>
      <c r="D112" s="150">
        <v>0</v>
      </c>
      <c r="E112" s="133">
        <v>342.3</v>
      </c>
      <c r="F112" s="134" t="s">
        <v>913</v>
      </c>
      <c r="G112" s="86" t="s">
        <v>395</v>
      </c>
      <c r="H112" s="86" t="s">
        <v>425</v>
      </c>
      <c r="I112" s="89"/>
      <c r="J112" s="90">
        <v>6</v>
      </c>
      <c r="K112" s="86"/>
      <c r="L112" s="86"/>
      <c r="M112" s="92" t="s">
        <v>138</v>
      </c>
      <c r="N112" s="86" t="s">
        <v>108</v>
      </c>
      <c r="O112" s="163" t="s">
        <v>227</v>
      </c>
      <c r="P112" s="163" t="s">
        <v>227</v>
      </c>
      <c r="Q112" s="91" t="s">
        <v>109</v>
      </c>
      <c r="R112" s="91" t="s">
        <v>207</v>
      </c>
      <c r="S112" s="91" t="s">
        <v>914</v>
      </c>
      <c r="T112" s="92">
        <v>10</v>
      </c>
      <c r="U112" s="93">
        <v>20</v>
      </c>
      <c r="V112" s="94">
        <v>43207</v>
      </c>
      <c r="W112" s="94">
        <v>46036</v>
      </c>
      <c r="X112" s="95">
        <v>9785171077693</v>
      </c>
      <c r="Y112" s="96">
        <v>64</v>
      </c>
      <c r="Z112" s="97">
        <v>0.13200000000000001</v>
      </c>
      <c r="AA112" s="98" t="s">
        <v>168</v>
      </c>
      <c r="AB112" s="98" t="s">
        <v>159</v>
      </c>
      <c r="AC112" s="98" t="s">
        <v>169</v>
      </c>
      <c r="AD112" s="91" t="s">
        <v>286</v>
      </c>
      <c r="AE112" s="135" t="s">
        <v>116</v>
      </c>
      <c r="AF112" s="168"/>
      <c r="AG112" s="98" t="s">
        <v>287</v>
      </c>
      <c r="AH112" s="98"/>
      <c r="AI112" s="86" t="s">
        <v>426</v>
      </c>
      <c r="AJ112" s="101" t="s">
        <v>141</v>
      </c>
      <c r="AK112" s="91"/>
      <c r="AL112" s="100" t="s">
        <v>915</v>
      </c>
      <c r="AM112" s="86" t="s">
        <v>228</v>
      </c>
      <c r="AN112" s="86" t="s">
        <v>142</v>
      </c>
      <c r="AO112" s="143">
        <f t="shared" si="3"/>
        <v>0</v>
      </c>
      <c r="AP112" s="85" t="s">
        <v>916</v>
      </c>
      <c r="AQ112" s="100" t="s">
        <v>143</v>
      </c>
      <c r="AR112" s="97" t="s">
        <v>125</v>
      </c>
      <c r="AV112" s="99"/>
      <c r="AW112" s="159" t="s">
        <v>917</v>
      </c>
      <c r="AX112" s="102" t="s">
        <v>918</v>
      </c>
      <c r="AY112" s="157" t="s">
        <v>919</v>
      </c>
      <c r="AZ112" s="159"/>
      <c r="BF112" s="103">
        <v>46041</v>
      </c>
      <c r="BG112" s="46"/>
      <c r="BH112" s="46"/>
      <c r="BI112" s="46">
        <f t="shared" si="4"/>
        <v>0</v>
      </c>
      <c r="BJ112" s="46">
        <f t="shared" si="5"/>
        <v>0</v>
      </c>
    </row>
    <row r="113" spans="1:62" ht="120" customHeight="1" x14ac:dyDescent="0.25">
      <c r="A113" s="170" t="s">
        <v>180</v>
      </c>
      <c r="B113" s="132"/>
      <c r="C113" s="150">
        <v>0</v>
      </c>
      <c r="D113" s="150">
        <v>0</v>
      </c>
      <c r="E113" s="133">
        <v>332.85</v>
      </c>
      <c r="F113" s="134" t="s">
        <v>920</v>
      </c>
      <c r="G113" s="86" t="s">
        <v>395</v>
      </c>
      <c r="H113" s="86" t="s">
        <v>425</v>
      </c>
      <c r="I113" s="89"/>
      <c r="J113" s="90">
        <v>4</v>
      </c>
      <c r="K113" s="86"/>
      <c r="L113" s="86"/>
      <c r="M113" s="92" t="s">
        <v>138</v>
      </c>
      <c r="N113" s="86" t="s">
        <v>108</v>
      </c>
      <c r="O113" s="163" t="s">
        <v>227</v>
      </c>
      <c r="P113" s="163" t="s">
        <v>227</v>
      </c>
      <c r="Q113" s="91" t="s">
        <v>109</v>
      </c>
      <c r="R113" s="91" t="s">
        <v>207</v>
      </c>
      <c r="S113" s="91" t="s">
        <v>921</v>
      </c>
      <c r="T113" s="92">
        <v>10</v>
      </c>
      <c r="U113" s="93">
        <v>20</v>
      </c>
      <c r="V113" s="94">
        <v>43062</v>
      </c>
      <c r="W113" s="94">
        <v>46036</v>
      </c>
      <c r="X113" s="95">
        <v>9785179833215</v>
      </c>
      <c r="Y113" s="96">
        <v>64</v>
      </c>
      <c r="Z113" s="97">
        <v>0.129</v>
      </c>
      <c r="AA113" s="98" t="s">
        <v>168</v>
      </c>
      <c r="AB113" s="98" t="s">
        <v>159</v>
      </c>
      <c r="AC113" s="98" t="s">
        <v>169</v>
      </c>
      <c r="AD113" s="91" t="s">
        <v>286</v>
      </c>
      <c r="AE113" s="135" t="s">
        <v>116</v>
      </c>
      <c r="AF113" s="168"/>
      <c r="AG113" s="98" t="s">
        <v>287</v>
      </c>
      <c r="AH113" s="98"/>
      <c r="AI113" s="86" t="s">
        <v>426</v>
      </c>
      <c r="AJ113" s="101" t="s">
        <v>141</v>
      </c>
      <c r="AK113" s="91"/>
      <c r="AL113" s="100" t="s">
        <v>922</v>
      </c>
      <c r="AM113" s="86" t="s">
        <v>228</v>
      </c>
      <c r="AN113" s="86" t="s">
        <v>142</v>
      </c>
      <c r="AO113" s="143">
        <f t="shared" si="3"/>
        <v>0</v>
      </c>
      <c r="AP113" s="85" t="s">
        <v>923</v>
      </c>
      <c r="AQ113" s="100" t="s">
        <v>143</v>
      </c>
      <c r="AR113" s="97" t="s">
        <v>125</v>
      </c>
      <c r="AV113" s="99"/>
      <c r="AW113" s="159" t="s">
        <v>924</v>
      </c>
      <c r="AX113" s="102" t="s">
        <v>925</v>
      </c>
      <c r="AY113" s="157" t="s">
        <v>926</v>
      </c>
      <c r="AZ113" s="159"/>
      <c r="BF113" s="103">
        <v>46041</v>
      </c>
      <c r="BG113" s="46"/>
      <c r="BH113" s="46"/>
      <c r="BI113" s="46">
        <f t="shared" si="4"/>
        <v>0</v>
      </c>
      <c r="BJ113" s="46">
        <f t="shared" si="5"/>
        <v>0</v>
      </c>
    </row>
    <row r="114" spans="1:62" ht="120" customHeight="1" x14ac:dyDescent="0.25">
      <c r="A114" s="170" t="s">
        <v>180</v>
      </c>
      <c r="B114" s="132"/>
      <c r="C114" s="150">
        <v>0</v>
      </c>
      <c r="D114" s="150">
        <v>0</v>
      </c>
      <c r="E114" s="133">
        <v>604.80000000000007</v>
      </c>
      <c r="F114" s="134" t="s">
        <v>2399</v>
      </c>
      <c r="G114" s="86" t="s">
        <v>395</v>
      </c>
      <c r="H114" s="86" t="s">
        <v>425</v>
      </c>
      <c r="I114" s="89"/>
      <c r="J114" s="90">
        <v>4</v>
      </c>
      <c r="K114" s="86"/>
      <c r="L114" s="86"/>
      <c r="M114" s="92" t="s">
        <v>138</v>
      </c>
      <c r="N114" s="86" t="s">
        <v>108</v>
      </c>
      <c r="O114" s="163" t="s">
        <v>227</v>
      </c>
      <c r="P114" s="163" t="s">
        <v>227</v>
      </c>
      <c r="Q114" s="91" t="s">
        <v>109</v>
      </c>
      <c r="R114" s="91" t="s">
        <v>207</v>
      </c>
      <c r="S114" s="91" t="s">
        <v>2400</v>
      </c>
      <c r="T114" s="92">
        <v>10</v>
      </c>
      <c r="U114" s="93">
        <v>12</v>
      </c>
      <c r="V114" s="94">
        <v>45348</v>
      </c>
      <c r="W114" s="94">
        <v>46041</v>
      </c>
      <c r="X114" s="95">
        <v>9785171616014</v>
      </c>
      <c r="Y114" s="96">
        <v>144</v>
      </c>
      <c r="Z114" s="97">
        <v>0.23499999999999999</v>
      </c>
      <c r="AA114" s="98" t="s">
        <v>168</v>
      </c>
      <c r="AB114" s="98" t="s">
        <v>159</v>
      </c>
      <c r="AC114" s="98" t="s">
        <v>169</v>
      </c>
      <c r="AD114" s="91" t="s">
        <v>286</v>
      </c>
      <c r="AE114" s="135" t="s">
        <v>116</v>
      </c>
      <c r="AF114" s="168"/>
      <c r="AG114" s="98" t="s">
        <v>287</v>
      </c>
      <c r="AH114" s="98"/>
      <c r="AI114" s="86" t="s">
        <v>426</v>
      </c>
      <c r="AJ114" s="101" t="s">
        <v>149</v>
      </c>
      <c r="AK114" s="91"/>
      <c r="AL114" s="100" t="s">
        <v>2401</v>
      </c>
      <c r="AM114" s="86" t="s">
        <v>228</v>
      </c>
      <c r="AN114" s="86" t="s">
        <v>142</v>
      </c>
      <c r="AO114" s="143">
        <f t="shared" si="3"/>
        <v>0</v>
      </c>
      <c r="AP114" s="85" t="s">
        <v>2402</v>
      </c>
      <c r="AQ114" s="100" t="s">
        <v>143</v>
      </c>
      <c r="AR114" s="97" t="s">
        <v>125</v>
      </c>
      <c r="AV114" s="99"/>
      <c r="AW114" s="159" t="s">
        <v>2403</v>
      </c>
      <c r="AX114" s="102" t="s">
        <v>2404</v>
      </c>
      <c r="AY114" s="157" t="s">
        <v>2405</v>
      </c>
      <c r="AZ114" s="159"/>
      <c r="BF114" s="103">
        <v>46044</v>
      </c>
      <c r="BG114" s="46"/>
      <c r="BH114" s="46"/>
      <c r="BI114" s="46">
        <f t="shared" si="4"/>
        <v>0</v>
      </c>
      <c r="BJ114" s="46">
        <f t="shared" si="5"/>
        <v>0</v>
      </c>
    </row>
    <row r="115" spans="1:62" ht="120" customHeight="1" x14ac:dyDescent="0.25">
      <c r="A115" s="170" t="s">
        <v>180</v>
      </c>
      <c r="B115" s="132"/>
      <c r="C115" s="150">
        <v>0</v>
      </c>
      <c r="D115" s="150">
        <v>0</v>
      </c>
      <c r="E115" s="133">
        <v>806.40000000000009</v>
      </c>
      <c r="F115" s="134" t="s">
        <v>2973</v>
      </c>
      <c r="G115" s="86" t="s">
        <v>446</v>
      </c>
      <c r="H115" s="86" t="s">
        <v>474</v>
      </c>
      <c r="I115" s="89"/>
      <c r="J115" s="90" t="s">
        <v>195</v>
      </c>
      <c r="K115" s="86"/>
      <c r="L115" s="86"/>
      <c r="M115" s="92" t="s">
        <v>138</v>
      </c>
      <c r="N115" s="86" t="s">
        <v>108</v>
      </c>
      <c r="O115" s="163" t="s">
        <v>165</v>
      </c>
      <c r="P115" s="163" t="s">
        <v>444</v>
      </c>
      <c r="Q115" s="91" t="s">
        <v>109</v>
      </c>
      <c r="R115" s="91" t="s">
        <v>207</v>
      </c>
      <c r="S115" s="91" t="s">
        <v>2974</v>
      </c>
      <c r="T115" s="92">
        <v>10</v>
      </c>
      <c r="U115" s="93">
        <v>10</v>
      </c>
      <c r="V115" s="94">
        <v>46021</v>
      </c>
      <c r="W115" s="94">
        <v>46021</v>
      </c>
      <c r="X115" s="95">
        <v>9785171380052</v>
      </c>
      <c r="Y115" s="96">
        <v>112</v>
      </c>
      <c r="Z115" s="97">
        <v>0.57999999999999996</v>
      </c>
      <c r="AA115" s="98" t="s">
        <v>155</v>
      </c>
      <c r="AB115" s="98" t="s">
        <v>223</v>
      </c>
      <c r="AC115" s="98" t="s">
        <v>156</v>
      </c>
      <c r="AD115" s="91" t="s">
        <v>110</v>
      </c>
      <c r="AE115" s="169" t="s">
        <v>196</v>
      </c>
      <c r="AF115" s="168"/>
      <c r="AG115" s="98" t="s">
        <v>325</v>
      </c>
      <c r="AH115" s="98"/>
      <c r="AI115" s="86" t="s">
        <v>475</v>
      </c>
      <c r="AJ115" s="101" t="s">
        <v>141</v>
      </c>
      <c r="AK115" s="91"/>
      <c r="AL115" s="100" t="s">
        <v>2975</v>
      </c>
      <c r="AM115" s="86" t="s">
        <v>150</v>
      </c>
      <c r="AN115" s="86" t="s">
        <v>142</v>
      </c>
      <c r="AO115" s="143">
        <f t="shared" si="3"/>
        <v>0</v>
      </c>
      <c r="AP115" s="85" t="s">
        <v>2976</v>
      </c>
      <c r="AQ115" s="100" t="s">
        <v>147</v>
      </c>
      <c r="AR115" s="97" t="s">
        <v>125</v>
      </c>
      <c r="AV115" s="99"/>
      <c r="AW115" s="159" t="s">
        <v>2977</v>
      </c>
      <c r="AX115" s="102" t="s">
        <v>2978</v>
      </c>
      <c r="AY115" s="157" t="s">
        <v>2979</v>
      </c>
      <c r="AZ115" s="159"/>
      <c r="BF115" s="103">
        <v>46045</v>
      </c>
      <c r="BG115" s="46"/>
      <c r="BH115" s="46"/>
      <c r="BI115" s="46">
        <f t="shared" si="4"/>
        <v>0</v>
      </c>
      <c r="BJ115" s="46">
        <f t="shared" si="5"/>
        <v>0</v>
      </c>
    </row>
    <row r="116" spans="1:62" ht="120" customHeight="1" x14ac:dyDescent="0.25">
      <c r="A116" s="170" t="s">
        <v>180</v>
      </c>
      <c r="B116" s="132"/>
      <c r="C116" s="150">
        <v>0</v>
      </c>
      <c r="D116" s="150">
        <v>0</v>
      </c>
      <c r="E116" s="133">
        <v>382.2</v>
      </c>
      <c r="F116" s="134" t="s">
        <v>2406</v>
      </c>
      <c r="G116" s="86" t="s">
        <v>2407</v>
      </c>
      <c r="H116" s="86" t="s">
        <v>2408</v>
      </c>
      <c r="I116" s="89"/>
      <c r="J116" s="90">
        <v>4</v>
      </c>
      <c r="K116" s="86"/>
      <c r="L116" s="86"/>
      <c r="M116" s="92" t="s">
        <v>133</v>
      </c>
      <c r="N116" s="86" t="s">
        <v>108</v>
      </c>
      <c r="O116" s="163" t="s">
        <v>173</v>
      </c>
      <c r="P116" s="163" t="s">
        <v>283</v>
      </c>
      <c r="Q116" s="91" t="s">
        <v>109</v>
      </c>
      <c r="R116" s="91" t="s">
        <v>207</v>
      </c>
      <c r="S116" s="91" t="s">
        <v>2409</v>
      </c>
      <c r="T116" s="92">
        <v>10</v>
      </c>
      <c r="U116" s="93">
        <v>14</v>
      </c>
      <c r="V116" s="94">
        <v>43413</v>
      </c>
      <c r="W116" s="94">
        <v>46041</v>
      </c>
      <c r="X116" s="95">
        <v>9785171127879</v>
      </c>
      <c r="Y116" s="96">
        <v>224</v>
      </c>
      <c r="Z116" s="97">
        <v>0.24099999999999999</v>
      </c>
      <c r="AA116" s="98" t="s">
        <v>145</v>
      </c>
      <c r="AB116" s="98" t="s">
        <v>160</v>
      </c>
      <c r="AC116" s="98" t="s">
        <v>146</v>
      </c>
      <c r="AD116" s="91" t="s">
        <v>110</v>
      </c>
      <c r="AE116" s="135" t="s">
        <v>116</v>
      </c>
      <c r="AF116" s="168"/>
      <c r="AG116" s="98" t="s">
        <v>247</v>
      </c>
      <c r="AH116" s="98"/>
      <c r="AI116" s="86" t="s">
        <v>2410</v>
      </c>
      <c r="AJ116" s="101"/>
      <c r="AK116" s="91"/>
      <c r="AL116" s="100" t="s">
        <v>2411</v>
      </c>
      <c r="AM116" s="86" t="s">
        <v>233</v>
      </c>
      <c r="AN116" s="86" t="s">
        <v>234</v>
      </c>
      <c r="AO116" s="143">
        <f t="shared" si="3"/>
        <v>0</v>
      </c>
      <c r="AP116" s="85" t="s">
        <v>2412</v>
      </c>
      <c r="AQ116" s="100" t="s">
        <v>157</v>
      </c>
      <c r="AR116" s="97" t="s">
        <v>125</v>
      </c>
      <c r="AV116" s="99"/>
      <c r="AW116" s="159" t="s">
        <v>2413</v>
      </c>
      <c r="AX116" s="102"/>
      <c r="AY116" s="157" t="s">
        <v>2414</v>
      </c>
      <c r="AZ116" s="159"/>
      <c r="BF116" s="103">
        <v>46044</v>
      </c>
      <c r="BG116" s="46"/>
      <c r="BH116" s="46"/>
      <c r="BI116" s="46">
        <f t="shared" si="4"/>
        <v>0</v>
      </c>
      <c r="BJ116" s="46">
        <f t="shared" si="5"/>
        <v>0</v>
      </c>
    </row>
    <row r="117" spans="1:62" ht="120" customHeight="1" x14ac:dyDescent="0.25">
      <c r="A117" s="170" t="s">
        <v>180</v>
      </c>
      <c r="B117" s="132"/>
      <c r="C117" s="150">
        <v>0</v>
      </c>
      <c r="D117" s="150">
        <v>0</v>
      </c>
      <c r="E117" s="133">
        <v>604.80000000000007</v>
      </c>
      <c r="F117" s="134" t="s">
        <v>2415</v>
      </c>
      <c r="G117" s="86" t="s">
        <v>208</v>
      </c>
      <c r="H117" s="86" t="s">
        <v>2416</v>
      </c>
      <c r="I117" s="89"/>
      <c r="J117" s="90" t="s">
        <v>195</v>
      </c>
      <c r="K117" s="86"/>
      <c r="L117" s="86"/>
      <c r="M117" s="92" t="s">
        <v>144</v>
      </c>
      <c r="N117" s="86" t="s">
        <v>2417</v>
      </c>
      <c r="O117" s="163" t="s">
        <v>239</v>
      </c>
      <c r="P117" s="163" t="s">
        <v>572</v>
      </c>
      <c r="Q117" s="91" t="s">
        <v>109</v>
      </c>
      <c r="R117" s="91" t="s">
        <v>207</v>
      </c>
      <c r="S117" s="91" t="s">
        <v>2418</v>
      </c>
      <c r="T117" s="92">
        <v>22</v>
      </c>
      <c r="U117" s="93">
        <v>50</v>
      </c>
      <c r="V117" s="94">
        <v>46038</v>
      </c>
      <c r="W117" s="94">
        <v>46038</v>
      </c>
      <c r="X117" s="95">
        <v>9785171827960</v>
      </c>
      <c r="Y117" s="96">
        <v>2</v>
      </c>
      <c r="Z117" s="97">
        <v>4.2000000000000003E-2</v>
      </c>
      <c r="AA117" s="98" t="s">
        <v>2419</v>
      </c>
      <c r="AB117" s="98"/>
      <c r="AC117" s="98" t="s">
        <v>2420</v>
      </c>
      <c r="AD117" s="91" t="s">
        <v>298</v>
      </c>
      <c r="AE117" s="169" t="s">
        <v>196</v>
      </c>
      <c r="AF117" s="168"/>
      <c r="AG117" s="98" t="s">
        <v>312</v>
      </c>
      <c r="AH117" s="98"/>
      <c r="AI117" s="86" t="s">
        <v>2416</v>
      </c>
      <c r="AJ117" s="101"/>
      <c r="AK117" s="91"/>
      <c r="AL117" s="100" t="s">
        <v>2421</v>
      </c>
      <c r="AM117" s="86" t="s">
        <v>313</v>
      </c>
      <c r="AN117" s="86" t="s">
        <v>234</v>
      </c>
      <c r="AO117" s="143">
        <f t="shared" si="3"/>
        <v>0</v>
      </c>
      <c r="AP117" s="85" t="s">
        <v>2422</v>
      </c>
      <c r="AQ117" s="100" t="s">
        <v>143</v>
      </c>
      <c r="AR117" s="97" t="s">
        <v>125</v>
      </c>
      <c r="AV117" s="99"/>
      <c r="AW117" s="159" t="s">
        <v>2423</v>
      </c>
      <c r="AX117" s="102" t="s">
        <v>2424</v>
      </c>
      <c r="AY117" s="157" t="s">
        <v>2424</v>
      </c>
      <c r="AZ117" s="159"/>
      <c r="BF117" s="103">
        <v>46044</v>
      </c>
      <c r="BG117" s="46"/>
      <c r="BH117" s="46"/>
      <c r="BI117" s="46">
        <f t="shared" si="4"/>
        <v>0</v>
      </c>
      <c r="BJ117" s="46">
        <f t="shared" si="5"/>
        <v>0</v>
      </c>
    </row>
    <row r="118" spans="1:62" ht="120" customHeight="1" x14ac:dyDescent="0.25">
      <c r="A118" s="170" t="s">
        <v>180</v>
      </c>
      <c r="B118" s="132"/>
      <c r="C118" s="150">
        <v>0</v>
      </c>
      <c r="D118" s="150">
        <v>0</v>
      </c>
      <c r="E118" s="133">
        <v>604.80000000000007</v>
      </c>
      <c r="F118" s="134" t="s">
        <v>2425</v>
      </c>
      <c r="G118" s="86" t="s">
        <v>208</v>
      </c>
      <c r="H118" s="86" t="s">
        <v>2416</v>
      </c>
      <c r="I118" s="89"/>
      <c r="J118" s="90" t="s">
        <v>195</v>
      </c>
      <c r="K118" s="86"/>
      <c r="L118" s="86"/>
      <c r="M118" s="92" t="s">
        <v>144</v>
      </c>
      <c r="N118" s="86" t="s">
        <v>2417</v>
      </c>
      <c r="O118" s="163" t="s">
        <v>239</v>
      </c>
      <c r="P118" s="163" t="s">
        <v>572</v>
      </c>
      <c r="Q118" s="91" t="s">
        <v>109</v>
      </c>
      <c r="R118" s="91" t="s">
        <v>207</v>
      </c>
      <c r="S118" s="91" t="s">
        <v>2426</v>
      </c>
      <c r="T118" s="92">
        <v>22</v>
      </c>
      <c r="U118" s="93">
        <v>50</v>
      </c>
      <c r="V118" s="94">
        <v>46038</v>
      </c>
      <c r="W118" s="94">
        <v>46038</v>
      </c>
      <c r="X118" s="95">
        <v>9785171829537</v>
      </c>
      <c r="Y118" s="96">
        <v>2</v>
      </c>
      <c r="Z118" s="97">
        <v>6.4000000000000001E-2</v>
      </c>
      <c r="AA118" s="98" t="s">
        <v>2419</v>
      </c>
      <c r="AB118" s="98"/>
      <c r="AC118" s="98" t="s">
        <v>2420</v>
      </c>
      <c r="AD118" s="91" t="s">
        <v>298</v>
      </c>
      <c r="AE118" s="169" t="s">
        <v>196</v>
      </c>
      <c r="AF118" s="168"/>
      <c r="AG118" s="98" t="s">
        <v>312</v>
      </c>
      <c r="AH118" s="98"/>
      <c r="AI118" s="86" t="s">
        <v>2416</v>
      </c>
      <c r="AJ118" s="101"/>
      <c r="AK118" s="91"/>
      <c r="AL118" s="100" t="s">
        <v>2427</v>
      </c>
      <c r="AM118" s="86" t="s">
        <v>313</v>
      </c>
      <c r="AN118" s="86" t="s">
        <v>234</v>
      </c>
      <c r="AO118" s="143">
        <f t="shared" si="3"/>
        <v>0</v>
      </c>
      <c r="AP118" s="85" t="s">
        <v>2428</v>
      </c>
      <c r="AQ118" s="100" t="s">
        <v>143</v>
      </c>
      <c r="AR118" s="97" t="s">
        <v>125</v>
      </c>
      <c r="AV118" s="99"/>
      <c r="AW118" s="159" t="s">
        <v>2429</v>
      </c>
      <c r="AX118" s="102" t="s">
        <v>2424</v>
      </c>
      <c r="AY118" s="157" t="s">
        <v>2424</v>
      </c>
      <c r="AZ118" s="159"/>
      <c r="BF118" s="103">
        <v>46044</v>
      </c>
      <c r="BG118" s="46"/>
      <c r="BH118" s="46"/>
      <c r="BI118" s="46">
        <f t="shared" si="4"/>
        <v>0</v>
      </c>
      <c r="BJ118" s="46">
        <f t="shared" si="5"/>
        <v>0</v>
      </c>
    </row>
    <row r="119" spans="1:62" ht="120" customHeight="1" x14ac:dyDescent="0.25">
      <c r="A119" s="170" t="s">
        <v>180</v>
      </c>
      <c r="B119" s="132"/>
      <c r="C119" s="150">
        <v>0</v>
      </c>
      <c r="D119" s="150">
        <v>0</v>
      </c>
      <c r="E119" s="133">
        <v>229.95000000000002</v>
      </c>
      <c r="F119" s="134" t="s">
        <v>2430</v>
      </c>
      <c r="G119" s="86" t="s">
        <v>208</v>
      </c>
      <c r="H119" s="86" t="s">
        <v>570</v>
      </c>
      <c r="I119" s="89"/>
      <c r="J119" s="90">
        <v>4</v>
      </c>
      <c r="K119" s="86"/>
      <c r="L119" s="86"/>
      <c r="M119" s="92" t="s">
        <v>144</v>
      </c>
      <c r="N119" s="86" t="s">
        <v>571</v>
      </c>
      <c r="O119" s="163" t="s">
        <v>239</v>
      </c>
      <c r="P119" s="163" t="s">
        <v>572</v>
      </c>
      <c r="Q119" s="91" t="s">
        <v>109</v>
      </c>
      <c r="R119" s="91" t="s">
        <v>207</v>
      </c>
      <c r="S119" s="91" t="s">
        <v>2431</v>
      </c>
      <c r="T119" s="92">
        <v>22</v>
      </c>
      <c r="U119" s="93">
        <v>100</v>
      </c>
      <c r="V119" s="94">
        <v>45028</v>
      </c>
      <c r="W119" s="94">
        <v>46041</v>
      </c>
      <c r="X119" s="95">
        <v>9785171548575</v>
      </c>
      <c r="Y119" s="96">
        <v>2</v>
      </c>
      <c r="Z119" s="97">
        <v>0.16</v>
      </c>
      <c r="AA119" s="98" t="s">
        <v>573</v>
      </c>
      <c r="AB119" s="98"/>
      <c r="AC119" s="98" t="s">
        <v>574</v>
      </c>
      <c r="AD119" s="91" t="s">
        <v>298</v>
      </c>
      <c r="AE119" s="135" t="s">
        <v>116</v>
      </c>
      <c r="AF119" s="168"/>
      <c r="AG119" s="98" t="s">
        <v>312</v>
      </c>
      <c r="AH119" s="98"/>
      <c r="AI119" s="86" t="s">
        <v>575</v>
      </c>
      <c r="AJ119" s="101"/>
      <c r="AK119" s="91"/>
      <c r="AL119" s="100" t="s">
        <v>2432</v>
      </c>
      <c r="AM119" s="86" t="s">
        <v>313</v>
      </c>
      <c r="AN119" s="86" t="s">
        <v>234</v>
      </c>
      <c r="AO119" s="143">
        <f t="shared" si="3"/>
        <v>0</v>
      </c>
      <c r="AP119" s="85" t="s">
        <v>2433</v>
      </c>
      <c r="AQ119" s="100" t="s">
        <v>143</v>
      </c>
      <c r="AR119" s="97" t="s">
        <v>125</v>
      </c>
      <c r="AV119" s="99"/>
      <c r="AW119" s="159" t="s">
        <v>2434</v>
      </c>
      <c r="AX119" s="102" t="s">
        <v>2435</v>
      </c>
      <c r="AY119" s="157" t="s">
        <v>2435</v>
      </c>
      <c r="AZ119" s="159"/>
      <c r="BF119" s="103">
        <v>46044</v>
      </c>
      <c r="BG119" s="46"/>
      <c r="BH119" s="46"/>
      <c r="BI119" s="46">
        <f t="shared" si="4"/>
        <v>0</v>
      </c>
      <c r="BJ119" s="46">
        <f t="shared" si="5"/>
        <v>0</v>
      </c>
    </row>
    <row r="120" spans="1:62" ht="120" customHeight="1" x14ac:dyDescent="0.25">
      <c r="A120" s="170" t="s">
        <v>180</v>
      </c>
      <c r="B120" s="132"/>
      <c r="C120" s="150">
        <v>0</v>
      </c>
      <c r="D120" s="150">
        <v>0</v>
      </c>
      <c r="E120" s="133">
        <v>56.7</v>
      </c>
      <c r="F120" s="134" t="s">
        <v>927</v>
      </c>
      <c r="G120" s="86" t="s">
        <v>928</v>
      </c>
      <c r="H120" s="86" t="s">
        <v>929</v>
      </c>
      <c r="I120" s="89"/>
      <c r="J120" s="90">
        <v>5</v>
      </c>
      <c r="K120" s="86"/>
      <c r="L120" s="86"/>
      <c r="M120" s="92" t="s">
        <v>138</v>
      </c>
      <c r="N120" s="86" t="s">
        <v>108</v>
      </c>
      <c r="O120" s="163" t="s">
        <v>217</v>
      </c>
      <c r="P120" s="163" t="s">
        <v>329</v>
      </c>
      <c r="Q120" s="91" t="s">
        <v>109</v>
      </c>
      <c r="R120" s="91" t="s">
        <v>207</v>
      </c>
      <c r="S120" s="91" t="s">
        <v>930</v>
      </c>
      <c r="T120" s="92">
        <v>22</v>
      </c>
      <c r="U120" s="93">
        <v>50</v>
      </c>
      <c r="V120" s="94">
        <v>45765</v>
      </c>
      <c r="W120" s="94">
        <v>46037</v>
      </c>
      <c r="X120" s="95">
        <v>9785171747664</v>
      </c>
      <c r="Y120" s="96">
        <v>16</v>
      </c>
      <c r="Z120" s="97">
        <v>2.5000000000000001E-2</v>
      </c>
      <c r="AA120" s="98" t="s">
        <v>931</v>
      </c>
      <c r="AB120" s="98" t="s">
        <v>201</v>
      </c>
      <c r="AC120" s="98" t="s">
        <v>932</v>
      </c>
      <c r="AD120" s="91">
        <v>3</v>
      </c>
      <c r="AE120" s="135" t="s">
        <v>116</v>
      </c>
      <c r="AF120" s="168"/>
      <c r="AG120" s="98" t="s">
        <v>933</v>
      </c>
      <c r="AH120" s="98"/>
      <c r="AI120" s="86" t="s">
        <v>934</v>
      </c>
      <c r="AJ120" s="101" t="s">
        <v>167</v>
      </c>
      <c r="AK120" s="91"/>
      <c r="AL120" s="100" t="s">
        <v>935</v>
      </c>
      <c r="AM120" s="86" t="s">
        <v>184</v>
      </c>
      <c r="AN120" s="86" t="s">
        <v>142</v>
      </c>
      <c r="AO120" s="143">
        <f t="shared" si="3"/>
        <v>0</v>
      </c>
      <c r="AP120" s="85" t="s">
        <v>936</v>
      </c>
      <c r="AQ120" s="100" t="s">
        <v>143</v>
      </c>
      <c r="AR120" s="97" t="s">
        <v>125</v>
      </c>
      <c r="AV120" s="99"/>
      <c r="AW120" s="159" t="s">
        <v>937</v>
      </c>
      <c r="AX120" s="102" t="s">
        <v>938</v>
      </c>
      <c r="AY120" s="157" t="s">
        <v>939</v>
      </c>
      <c r="AZ120" s="159"/>
      <c r="BF120" s="103">
        <v>46041</v>
      </c>
      <c r="BG120" s="46"/>
      <c r="BH120" s="46"/>
      <c r="BI120" s="46">
        <f t="shared" si="4"/>
        <v>0</v>
      </c>
      <c r="BJ120" s="46">
        <f t="shared" si="5"/>
        <v>0</v>
      </c>
    </row>
    <row r="121" spans="1:62" ht="120" customHeight="1" x14ac:dyDescent="0.25">
      <c r="A121" s="170" t="s">
        <v>180</v>
      </c>
      <c r="B121" s="132"/>
      <c r="C121" s="150">
        <v>0</v>
      </c>
      <c r="D121" s="150">
        <v>0</v>
      </c>
      <c r="E121" s="133">
        <v>56.7</v>
      </c>
      <c r="F121" s="134" t="s">
        <v>940</v>
      </c>
      <c r="G121" s="86" t="s">
        <v>243</v>
      </c>
      <c r="H121" s="86" t="s">
        <v>929</v>
      </c>
      <c r="I121" s="89"/>
      <c r="J121" s="90">
        <v>7</v>
      </c>
      <c r="K121" s="86"/>
      <c r="L121" s="86"/>
      <c r="M121" s="92" t="s">
        <v>138</v>
      </c>
      <c r="N121" s="86" t="s">
        <v>108</v>
      </c>
      <c r="O121" s="163" t="s">
        <v>217</v>
      </c>
      <c r="P121" s="163" t="s">
        <v>329</v>
      </c>
      <c r="Q121" s="91" t="s">
        <v>109</v>
      </c>
      <c r="R121" s="91" t="s">
        <v>207</v>
      </c>
      <c r="S121" s="91" t="s">
        <v>941</v>
      </c>
      <c r="T121" s="92">
        <v>22</v>
      </c>
      <c r="U121" s="93">
        <v>50</v>
      </c>
      <c r="V121" s="94">
        <v>45092</v>
      </c>
      <c r="W121" s="94">
        <v>46037</v>
      </c>
      <c r="X121" s="95">
        <v>9785171571023</v>
      </c>
      <c r="Y121" s="96">
        <v>16</v>
      </c>
      <c r="Z121" s="97">
        <v>2.1999999999999999E-2</v>
      </c>
      <c r="AA121" s="98" t="s">
        <v>931</v>
      </c>
      <c r="AB121" s="98" t="s">
        <v>201</v>
      </c>
      <c r="AC121" s="98" t="s">
        <v>932</v>
      </c>
      <c r="AD121" s="91">
        <v>3</v>
      </c>
      <c r="AE121" s="135" t="s">
        <v>116</v>
      </c>
      <c r="AF121" s="168"/>
      <c r="AG121" s="98" t="s">
        <v>591</v>
      </c>
      <c r="AH121" s="98"/>
      <c r="AI121" s="86" t="s">
        <v>934</v>
      </c>
      <c r="AJ121" s="101" t="s">
        <v>167</v>
      </c>
      <c r="AK121" s="91"/>
      <c r="AL121" s="100" t="s">
        <v>942</v>
      </c>
      <c r="AM121" s="86" t="s">
        <v>184</v>
      </c>
      <c r="AN121" s="86" t="s">
        <v>142</v>
      </c>
      <c r="AO121" s="143">
        <f t="shared" si="3"/>
        <v>0</v>
      </c>
      <c r="AP121" s="85" t="s">
        <v>943</v>
      </c>
      <c r="AQ121" s="100" t="s">
        <v>143</v>
      </c>
      <c r="AR121" s="97" t="s">
        <v>125</v>
      </c>
      <c r="AV121" s="99"/>
      <c r="AW121" s="159" t="s">
        <v>944</v>
      </c>
      <c r="AX121" s="102" t="s">
        <v>945</v>
      </c>
      <c r="AY121" s="157" t="s">
        <v>946</v>
      </c>
      <c r="AZ121" s="159"/>
      <c r="BF121" s="103">
        <v>46041</v>
      </c>
      <c r="BG121" s="46"/>
      <c r="BH121" s="46"/>
      <c r="BI121" s="46">
        <f t="shared" si="4"/>
        <v>0</v>
      </c>
      <c r="BJ121" s="46">
        <f t="shared" si="5"/>
        <v>0</v>
      </c>
    </row>
    <row r="122" spans="1:62" ht="120" customHeight="1" x14ac:dyDescent="0.25">
      <c r="A122" s="170" t="s">
        <v>180</v>
      </c>
      <c r="B122" s="132"/>
      <c r="C122" s="150">
        <v>0</v>
      </c>
      <c r="D122" s="150">
        <v>0</v>
      </c>
      <c r="E122" s="133">
        <v>56.7</v>
      </c>
      <c r="F122" s="134" t="s">
        <v>947</v>
      </c>
      <c r="G122" s="86" t="s">
        <v>243</v>
      </c>
      <c r="H122" s="86" t="s">
        <v>929</v>
      </c>
      <c r="I122" s="89"/>
      <c r="J122" s="90">
        <v>8</v>
      </c>
      <c r="K122" s="86"/>
      <c r="L122" s="86"/>
      <c r="M122" s="92" t="s">
        <v>138</v>
      </c>
      <c r="N122" s="86" t="s">
        <v>108</v>
      </c>
      <c r="O122" s="163" t="s">
        <v>217</v>
      </c>
      <c r="P122" s="163" t="s">
        <v>329</v>
      </c>
      <c r="Q122" s="91" t="s">
        <v>109</v>
      </c>
      <c r="R122" s="91" t="s">
        <v>207</v>
      </c>
      <c r="S122" s="91" t="s">
        <v>948</v>
      </c>
      <c r="T122" s="92">
        <v>22</v>
      </c>
      <c r="U122" s="93">
        <v>50</v>
      </c>
      <c r="V122" s="94">
        <v>45092</v>
      </c>
      <c r="W122" s="94">
        <v>46037</v>
      </c>
      <c r="X122" s="95">
        <v>9785171571078</v>
      </c>
      <c r="Y122" s="96">
        <v>16</v>
      </c>
      <c r="Z122" s="97">
        <v>2.1999999999999999E-2</v>
      </c>
      <c r="AA122" s="98" t="s">
        <v>931</v>
      </c>
      <c r="AB122" s="98" t="s">
        <v>201</v>
      </c>
      <c r="AC122" s="98" t="s">
        <v>932</v>
      </c>
      <c r="AD122" s="91">
        <v>3</v>
      </c>
      <c r="AE122" s="135" t="s">
        <v>116</v>
      </c>
      <c r="AF122" s="168"/>
      <c r="AG122" s="98" t="s">
        <v>533</v>
      </c>
      <c r="AH122" s="98"/>
      <c r="AI122" s="86" t="s">
        <v>934</v>
      </c>
      <c r="AJ122" s="101" t="s">
        <v>167</v>
      </c>
      <c r="AK122" s="91"/>
      <c r="AL122" s="100" t="s">
        <v>949</v>
      </c>
      <c r="AM122" s="86" t="s">
        <v>184</v>
      </c>
      <c r="AN122" s="86" t="s">
        <v>142</v>
      </c>
      <c r="AO122" s="143">
        <f t="shared" si="3"/>
        <v>0</v>
      </c>
      <c r="AP122" s="85" t="s">
        <v>950</v>
      </c>
      <c r="AQ122" s="100" t="s">
        <v>143</v>
      </c>
      <c r="AR122" s="97" t="s">
        <v>125</v>
      </c>
      <c r="AV122" s="99"/>
      <c r="AW122" s="159" t="s">
        <v>951</v>
      </c>
      <c r="AX122" s="102" t="s">
        <v>952</v>
      </c>
      <c r="AY122" s="157" t="s">
        <v>953</v>
      </c>
      <c r="AZ122" s="159"/>
      <c r="BF122" s="103">
        <v>46041</v>
      </c>
      <c r="BG122" s="46"/>
      <c r="BH122" s="46"/>
      <c r="BI122" s="46">
        <f t="shared" si="4"/>
        <v>0</v>
      </c>
      <c r="BJ122" s="46">
        <f t="shared" si="5"/>
        <v>0</v>
      </c>
    </row>
    <row r="123" spans="1:62" ht="120" customHeight="1" x14ac:dyDescent="0.25">
      <c r="A123" s="170" t="s">
        <v>180</v>
      </c>
      <c r="B123" s="132"/>
      <c r="C123" s="150">
        <v>0</v>
      </c>
      <c r="D123" s="150">
        <v>0</v>
      </c>
      <c r="E123" s="133">
        <v>428.40000000000003</v>
      </c>
      <c r="F123" s="134" t="s">
        <v>1666</v>
      </c>
      <c r="G123" s="86" t="s">
        <v>1667</v>
      </c>
      <c r="H123" s="86" t="s">
        <v>1668</v>
      </c>
      <c r="I123" s="89"/>
      <c r="J123" s="90" t="s">
        <v>195</v>
      </c>
      <c r="K123" s="86"/>
      <c r="L123" s="86"/>
      <c r="M123" s="92" t="s">
        <v>151</v>
      </c>
      <c r="N123" s="86" t="s">
        <v>108</v>
      </c>
      <c r="O123" s="163" t="s">
        <v>413</v>
      </c>
      <c r="P123" s="163" t="s">
        <v>413</v>
      </c>
      <c r="Q123" s="91" t="s">
        <v>109</v>
      </c>
      <c r="R123" s="91" t="s">
        <v>207</v>
      </c>
      <c r="S123" s="91" t="s">
        <v>1669</v>
      </c>
      <c r="T123" s="92">
        <v>10</v>
      </c>
      <c r="U123" s="93">
        <v>32</v>
      </c>
      <c r="V123" s="94">
        <v>46041</v>
      </c>
      <c r="W123" s="94">
        <v>46041</v>
      </c>
      <c r="X123" s="95">
        <v>9785171801076</v>
      </c>
      <c r="Y123" s="96">
        <v>320</v>
      </c>
      <c r="Z123" s="97">
        <v>0.14899999999999999</v>
      </c>
      <c r="AA123" s="98" t="s">
        <v>519</v>
      </c>
      <c r="AB123" s="98" t="s">
        <v>183</v>
      </c>
      <c r="AC123" s="98" t="s">
        <v>520</v>
      </c>
      <c r="AD123" s="91" t="s">
        <v>110</v>
      </c>
      <c r="AE123" s="169" t="s">
        <v>196</v>
      </c>
      <c r="AF123" s="168"/>
      <c r="AG123" s="98" t="s">
        <v>417</v>
      </c>
      <c r="AH123" s="98"/>
      <c r="AI123" s="86" t="s">
        <v>1670</v>
      </c>
      <c r="AJ123" s="101"/>
      <c r="AK123" s="91"/>
      <c r="AL123" s="100" t="s">
        <v>1671</v>
      </c>
      <c r="AM123" s="86" t="s">
        <v>268</v>
      </c>
      <c r="AN123" s="86" t="s">
        <v>234</v>
      </c>
      <c r="AO123" s="143">
        <f t="shared" si="3"/>
        <v>0</v>
      </c>
      <c r="AP123" s="85" t="s">
        <v>1672</v>
      </c>
      <c r="AQ123" s="100" t="s">
        <v>157</v>
      </c>
      <c r="AR123" s="97" t="s">
        <v>125</v>
      </c>
      <c r="AV123" s="99"/>
      <c r="AW123" s="159" t="s">
        <v>1673</v>
      </c>
      <c r="AX123" s="102"/>
      <c r="AY123" s="157" t="s">
        <v>1674</v>
      </c>
      <c r="AZ123" s="159"/>
      <c r="BF123" s="103">
        <v>46042</v>
      </c>
      <c r="BG123" s="46"/>
      <c r="BH123" s="46"/>
      <c r="BI123" s="46">
        <f t="shared" si="4"/>
        <v>0</v>
      </c>
      <c r="BJ123" s="46">
        <f t="shared" si="5"/>
        <v>0</v>
      </c>
    </row>
    <row r="124" spans="1:62" ht="120" customHeight="1" x14ac:dyDescent="0.25">
      <c r="A124" s="170" t="s">
        <v>180</v>
      </c>
      <c r="B124" s="132"/>
      <c r="C124" s="150">
        <v>0</v>
      </c>
      <c r="D124" s="150">
        <v>0</v>
      </c>
      <c r="E124" s="133">
        <v>604.80000000000007</v>
      </c>
      <c r="F124" s="134" t="s">
        <v>2988</v>
      </c>
      <c r="G124" s="86" t="s">
        <v>2989</v>
      </c>
      <c r="H124" s="86" t="s">
        <v>2990</v>
      </c>
      <c r="I124" s="89"/>
      <c r="J124" s="90" t="s">
        <v>198</v>
      </c>
      <c r="K124" s="86"/>
      <c r="L124" s="86"/>
      <c r="M124" s="92" t="s">
        <v>151</v>
      </c>
      <c r="N124" s="86" t="s">
        <v>108</v>
      </c>
      <c r="O124" s="163" t="s">
        <v>163</v>
      </c>
      <c r="P124" s="163" t="s">
        <v>163</v>
      </c>
      <c r="Q124" s="91" t="s">
        <v>109</v>
      </c>
      <c r="R124" s="91" t="s">
        <v>207</v>
      </c>
      <c r="S124" s="91" t="s">
        <v>2991</v>
      </c>
      <c r="T124" s="92">
        <v>10</v>
      </c>
      <c r="U124" s="93">
        <v>12</v>
      </c>
      <c r="V124" s="94">
        <v>46038</v>
      </c>
      <c r="W124" s="94">
        <v>46038</v>
      </c>
      <c r="X124" s="95">
        <v>9785171793562</v>
      </c>
      <c r="Y124" s="96">
        <v>320</v>
      </c>
      <c r="Z124" s="97">
        <v>0.32700000000000001</v>
      </c>
      <c r="AA124" s="98" t="s">
        <v>145</v>
      </c>
      <c r="AB124" s="98" t="s">
        <v>160</v>
      </c>
      <c r="AC124" s="98" t="s">
        <v>146</v>
      </c>
      <c r="AD124" s="91" t="s">
        <v>110</v>
      </c>
      <c r="AE124" s="169" t="s">
        <v>196</v>
      </c>
      <c r="AF124" s="168"/>
      <c r="AG124" s="98" t="s">
        <v>258</v>
      </c>
      <c r="AH124" s="98"/>
      <c r="AI124" s="86" t="s">
        <v>2992</v>
      </c>
      <c r="AJ124" s="101"/>
      <c r="AK124" s="91" t="s">
        <v>2993</v>
      </c>
      <c r="AL124" s="100" t="s">
        <v>2994</v>
      </c>
      <c r="AM124" s="86" t="s">
        <v>277</v>
      </c>
      <c r="AN124" s="86" t="s">
        <v>153</v>
      </c>
      <c r="AO124" s="143">
        <f t="shared" si="3"/>
        <v>0</v>
      </c>
      <c r="AP124" s="85" t="s">
        <v>2995</v>
      </c>
      <c r="AQ124" s="100" t="s">
        <v>154</v>
      </c>
      <c r="AR124" s="97" t="s">
        <v>125</v>
      </c>
      <c r="AV124" s="99"/>
      <c r="AW124" s="159" t="s">
        <v>2996</v>
      </c>
      <c r="AX124" s="102"/>
      <c r="AY124" s="157" t="s">
        <v>2997</v>
      </c>
      <c r="AZ124" s="159"/>
      <c r="BF124" s="103">
        <v>46045</v>
      </c>
      <c r="BG124" s="46"/>
      <c r="BH124" s="46"/>
      <c r="BI124" s="46">
        <f t="shared" si="4"/>
        <v>0</v>
      </c>
      <c r="BJ124" s="46">
        <f t="shared" si="5"/>
        <v>0</v>
      </c>
    </row>
    <row r="125" spans="1:62" ht="120" customHeight="1" x14ac:dyDescent="0.25">
      <c r="A125" s="170" t="s">
        <v>180</v>
      </c>
      <c r="B125" s="132"/>
      <c r="C125" s="150">
        <v>0</v>
      </c>
      <c r="D125" s="150">
        <v>0</v>
      </c>
      <c r="E125" s="133">
        <v>1650.6000000000001</v>
      </c>
      <c r="F125" s="134" t="s">
        <v>2998</v>
      </c>
      <c r="G125" s="86" t="s">
        <v>252</v>
      </c>
      <c r="H125" s="86" t="s">
        <v>339</v>
      </c>
      <c r="I125" s="89"/>
      <c r="J125" s="90">
        <v>3</v>
      </c>
      <c r="K125" s="86"/>
      <c r="L125" s="86"/>
      <c r="M125" s="92" t="s">
        <v>151</v>
      </c>
      <c r="N125" s="86" t="s">
        <v>108</v>
      </c>
      <c r="O125" s="163" t="s">
        <v>163</v>
      </c>
      <c r="P125" s="163" t="s">
        <v>163</v>
      </c>
      <c r="Q125" s="91" t="s">
        <v>109</v>
      </c>
      <c r="R125" s="91" t="s">
        <v>207</v>
      </c>
      <c r="S125" s="91" t="s">
        <v>2999</v>
      </c>
      <c r="T125" s="92">
        <v>10</v>
      </c>
      <c r="U125" s="93">
        <v>6</v>
      </c>
      <c r="V125" s="94">
        <v>44406</v>
      </c>
      <c r="W125" s="94">
        <v>46043</v>
      </c>
      <c r="X125" s="95">
        <v>9785171376987</v>
      </c>
      <c r="Y125" s="96">
        <v>800</v>
      </c>
      <c r="Z125" s="97">
        <v>0.89</v>
      </c>
      <c r="AA125" s="98" t="s">
        <v>134</v>
      </c>
      <c r="AB125" s="98" t="s">
        <v>226</v>
      </c>
      <c r="AC125" s="98" t="s">
        <v>135</v>
      </c>
      <c r="AD125" s="91" t="s">
        <v>110</v>
      </c>
      <c r="AE125" s="135" t="s">
        <v>116</v>
      </c>
      <c r="AF125" s="168"/>
      <c r="AG125" s="98" t="s">
        <v>229</v>
      </c>
      <c r="AH125" s="98"/>
      <c r="AI125" s="86" t="s">
        <v>340</v>
      </c>
      <c r="AJ125" s="101"/>
      <c r="AK125" s="91" t="s">
        <v>2998</v>
      </c>
      <c r="AL125" s="100" t="s">
        <v>3000</v>
      </c>
      <c r="AM125" s="86" t="s">
        <v>275</v>
      </c>
      <c r="AN125" s="86" t="s">
        <v>153</v>
      </c>
      <c r="AO125" s="143">
        <f t="shared" si="3"/>
        <v>0</v>
      </c>
      <c r="AP125" s="85" t="s">
        <v>3001</v>
      </c>
      <c r="AQ125" s="100" t="s">
        <v>111</v>
      </c>
      <c r="AR125" s="97" t="s">
        <v>125</v>
      </c>
      <c r="AV125" s="99"/>
      <c r="AW125" s="159" t="s">
        <v>3002</v>
      </c>
      <c r="AX125" s="102" t="s">
        <v>3003</v>
      </c>
      <c r="AY125" s="157" t="s">
        <v>3004</v>
      </c>
      <c r="AZ125" s="159"/>
      <c r="BF125" s="103">
        <v>46045</v>
      </c>
      <c r="BG125" s="46"/>
      <c r="BH125" s="46"/>
      <c r="BI125" s="46">
        <f t="shared" si="4"/>
        <v>0</v>
      </c>
      <c r="BJ125" s="46">
        <f t="shared" si="5"/>
        <v>0</v>
      </c>
    </row>
    <row r="126" spans="1:62" ht="120" customHeight="1" x14ac:dyDescent="0.25">
      <c r="A126" s="170" t="s">
        <v>180</v>
      </c>
      <c r="B126" s="132"/>
      <c r="C126" s="150">
        <v>0</v>
      </c>
      <c r="D126" s="150">
        <v>0</v>
      </c>
      <c r="E126" s="133">
        <v>1316.7</v>
      </c>
      <c r="F126" s="134" t="s">
        <v>1927</v>
      </c>
      <c r="G126" s="86" t="s">
        <v>252</v>
      </c>
      <c r="H126" s="86" t="s">
        <v>339</v>
      </c>
      <c r="I126" s="89"/>
      <c r="J126" s="90">
        <v>7</v>
      </c>
      <c r="K126" s="86"/>
      <c r="L126" s="86"/>
      <c r="M126" s="92" t="s">
        <v>151</v>
      </c>
      <c r="N126" s="86" t="s">
        <v>108</v>
      </c>
      <c r="O126" s="163" t="s">
        <v>163</v>
      </c>
      <c r="P126" s="163" t="s">
        <v>163</v>
      </c>
      <c r="Q126" s="91" t="s">
        <v>109</v>
      </c>
      <c r="R126" s="91" t="s">
        <v>207</v>
      </c>
      <c r="S126" s="91" t="s">
        <v>1928</v>
      </c>
      <c r="T126" s="92">
        <v>10</v>
      </c>
      <c r="U126" s="93">
        <v>8</v>
      </c>
      <c r="V126" s="94">
        <v>45112</v>
      </c>
      <c r="W126" s="94">
        <v>46038</v>
      </c>
      <c r="X126" s="95">
        <v>9785171554521</v>
      </c>
      <c r="Y126" s="96">
        <v>512</v>
      </c>
      <c r="Z126" s="97">
        <v>0.72699999999999998</v>
      </c>
      <c r="AA126" s="98" t="s">
        <v>134</v>
      </c>
      <c r="AB126" s="98" t="s">
        <v>191</v>
      </c>
      <c r="AC126" s="98" t="s">
        <v>135</v>
      </c>
      <c r="AD126" s="91" t="s">
        <v>110</v>
      </c>
      <c r="AE126" s="135" t="s">
        <v>116</v>
      </c>
      <c r="AF126" s="168"/>
      <c r="AG126" s="98" t="s">
        <v>229</v>
      </c>
      <c r="AH126" s="98"/>
      <c r="AI126" s="86" t="s">
        <v>340</v>
      </c>
      <c r="AJ126" s="101"/>
      <c r="AK126" s="91" t="s">
        <v>1929</v>
      </c>
      <c r="AL126" s="100" t="s">
        <v>1930</v>
      </c>
      <c r="AM126" s="86" t="s">
        <v>275</v>
      </c>
      <c r="AN126" s="86" t="s">
        <v>153</v>
      </c>
      <c r="AO126" s="143">
        <f t="shared" si="3"/>
        <v>0</v>
      </c>
      <c r="AP126" s="85" t="s">
        <v>1931</v>
      </c>
      <c r="AQ126" s="100" t="s">
        <v>111</v>
      </c>
      <c r="AR126" s="97" t="s">
        <v>125</v>
      </c>
      <c r="AV126" s="99"/>
      <c r="AW126" s="159" t="s">
        <v>1932</v>
      </c>
      <c r="AX126" s="102" t="s">
        <v>1933</v>
      </c>
      <c r="AY126" s="157" t="s">
        <v>1934</v>
      </c>
      <c r="AZ126" s="159"/>
      <c r="BF126" s="103">
        <v>46043</v>
      </c>
      <c r="BG126" s="46"/>
      <c r="BH126" s="46"/>
      <c r="BI126" s="46">
        <f t="shared" si="4"/>
        <v>0</v>
      </c>
      <c r="BJ126" s="46">
        <f t="shared" si="5"/>
        <v>0</v>
      </c>
    </row>
    <row r="127" spans="1:62" ht="120" customHeight="1" x14ac:dyDescent="0.25">
      <c r="A127" s="170" t="s">
        <v>180</v>
      </c>
      <c r="B127" s="132"/>
      <c r="C127" s="150">
        <v>0</v>
      </c>
      <c r="D127" s="150">
        <v>0</v>
      </c>
      <c r="E127" s="133">
        <v>1316.7</v>
      </c>
      <c r="F127" s="134" t="s">
        <v>2436</v>
      </c>
      <c r="G127" s="86" t="s">
        <v>252</v>
      </c>
      <c r="H127" s="86" t="s">
        <v>339</v>
      </c>
      <c r="I127" s="89"/>
      <c r="J127" s="90">
        <v>6</v>
      </c>
      <c r="K127" s="86"/>
      <c r="L127" s="86"/>
      <c r="M127" s="92" t="s">
        <v>151</v>
      </c>
      <c r="N127" s="86" t="s">
        <v>108</v>
      </c>
      <c r="O127" s="163" t="s">
        <v>163</v>
      </c>
      <c r="P127" s="163" t="s">
        <v>163</v>
      </c>
      <c r="Q127" s="91" t="s">
        <v>109</v>
      </c>
      <c r="R127" s="91" t="s">
        <v>207</v>
      </c>
      <c r="S127" s="91" t="s">
        <v>2437</v>
      </c>
      <c r="T127" s="92">
        <v>10</v>
      </c>
      <c r="U127" s="93">
        <v>8</v>
      </c>
      <c r="V127" s="94">
        <v>45005</v>
      </c>
      <c r="W127" s="94">
        <v>46041</v>
      </c>
      <c r="X127" s="95">
        <v>9785171540531</v>
      </c>
      <c r="Y127" s="96">
        <v>560</v>
      </c>
      <c r="Z127" s="97">
        <v>0.68</v>
      </c>
      <c r="AA127" s="98" t="s">
        <v>134</v>
      </c>
      <c r="AB127" s="98" t="s">
        <v>226</v>
      </c>
      <c r="AC127" s="98" t="s">
        <v>135</v>
      </c>
      <c r="AD127" s="91" t="s">
        <v>110</v>
      </c>
      <c r="AE127" s="135" t="s">
        <v>116</v>
      </c>
      <c r="AF127" s="168"/>
      <c r="AG127" s="98" t="s">
        <v>229</v>
      </c>
      <c r="AH127" s="98"/>
      <c r="AI127" s="86" t="s">
        <v>340</v>
      </c>
      <c r="AJ127" s="101"/>
      <c r="AK127" s="91" t="s">
        <v>2438</v>
      </c>
      <c r="AL127" s="100" t="s">
        <v>2439</v>
      </c>
      <c r="AM127" s="86" t="s">
        <v>275</v>
      </c>
      <c r="AN127" s="86" t="s">
        <v>153</v>
      </c>
      <c r="AO127" s="143">
        <f t="shared" si="3"/>
        <v>0</v>
      </c>
      <c r="AP127" s="85" t="s">
        <v>2440</v>
      </c>
      <c r="AQ127" s="100" t="s">
        <v>111</v>
      </c>
      <c r="AR127" s="97" t="s">
        <v>125</v>
      </c>
      <c r="AV127" s="99"/>
      <c r="AW127" s="159" t="s">
        <v>2441</v>
      </c>
      <c r="AX127" s="102" t="s">
        <v>2442</v>
      </c>
      <c r="AY127" s="157" t="s">
        <v>2443</v>
      </c>
      <c r="AZ127" s="159"/>
      <c r="BF127" s="103">
        <v>46044</v>
      </c>
      <c r="BG127" s="46"/>
      <c r="BH127" s="46"/>
      <c r="BI127" s="46">
        <f t="shared" si="4"/>
        <v>0</v>
      </c>
      <c r="BJ127" s="46">
        <f t="shared" si="5"/>
        <v>0</v>
      </c>
    </row>
    <row r="128" spans="1:62" ht="120" customHeight="1" x14ac:dyDescent="0.25">
      <c r="A128" s="170" t="s">
        <v>180</v>
      </c>
      <c r="B128" s="132"/>
      <c r="C128" s="150">
        <v>0</v>
      </c>
      <c r="D128" s="150">
        <v>0</v>
      </c>
      <c r="E128" s="133">
        <v>1266.3</v>
      </c>
      <c r="F128" s="134" t="s">
        <v>619</v>
      </c>
      <c r="G128" s="86" t="s">
        <v>252</v>
      </c>
      <c r="H128" s="86" t="s">
        <v>339</v>
      </c>
      <c r="I128" s="89"/>
      <c r="J128" s="90">
        <v>2</v>
      </c>
      <c r="K128" s="86"/>
      <c r="L128" s="86"/>
      <c r="M128" s="92" t="s">
        <v>151</v>
      </c>
      <c r="N128" s="86" t="s">
        <v>108</v>
      </c>
      <c r="O128" s="163" t="s">
        <v>163</v>
      </c>
      <c r="P128" s="163" t="s">
        <v>163</v>
      </c>
      <c r="Q128" s="91" t="s">
        <v>109</v>
      </c>
      <c r="R128" s="91" t="s">
        <v>207</v>
      </c>
      <c r="S128" s="91" t="s">
        <v>1935</v>
      </c>
      <c r="T128" s="92">
        <v>10</v>
      </c>
      <c r="U128" s="93">
        <v>8</v>
      </c>
      <c r="V128" s="94">
        <v>43965</v>
      </c>
      <c r="W128" s="94">
        <v>46041</v>
      </c>
      <c r="X128" s="95">
        <v>9785171183592</v>
      </c>
      <c r="Y128" s="96">
        <v>416</v>
      </c>
      <c r="Z128" s="97">
        <v>0.73599999999999999</v>
      </c>
      <c r="AA128" s="98" t="s">
        <v>134</v>
      </c>
      <c r="AB128" s="98" t="s">
        <v>159</v>
      </c>
      <c r="AC128" s="98" t="s">
        <v>135</v>
      </c>
      <c r="AD128" s="91" t="s">
        <v>110</v>
      </c>
      <c r="AE128" s="135" t="s">
        <v>116</v>
      </c>
      <c r="AF128" s="168"/>
      <c r="AG128" s="98" t="s">
        <v>229</v>
      </c>
      <c r="AH128" s="98"/>
      <c r="AI128" s="86" t="s">
        <v>340</v>
      </c>
      <c r="AJ128" s="101"/>
      <c r="AK128" s="91" t="s">
        <v>620</v>
      </c>
      <c r="AL128" s="100" t="s">
        <v>1936</v>
      </c>
      <c r="AM128" s="86" t="s">
        <v>275</v>
      </c>
      <c r="AN128" s="86" t="s">
        <v>153</v>
      </c>
      <c r="AO128" s="143">
        <f t="shared" si="3"/>
        <v>0</v>
      </c>
      <c r="AP128" s="85" t="s">
        <v>1937</v>
      </c>
      <c r="AQ128" s="100" t="s">
        <v>154</v>
      </c>
      <c r="AR128" s="97" t="s">
        <v>125</v>
      </c>
      <c r="AV128" s="99"/>
      <c r="AW128" s="159" t="s">
        <v>1938</v>
      </c>
      <c r="AX128" s="102"/>
      <c r="AY128" s="157" t="s">
        <v>1939</v>
      </c>
      <c r="AZ128" s="159"/>
      <c r="BF128" s="103">
        <v>46043</v>
      </c>
      <c r="BG128" s="46"/>
      <c r="BH128" s="46"/>
      <c r="BI128" s="46">
        <f t="shared" si="4"/>
        <v>0</v>
      </c>
      <c r="BJ128" s="46">
        <f t="shared" si="5"/>
        <v>0</v>
      </c>
    </row>
    <row r="129" spans="1:62" ht="120" customHeight="1" x14ac:dyDescent="0.25">
      <c r="A129" s="170" t="s">
        <v>180</v>
      </c>
      <c r="B129" s="132"/>
      <c r="C129" s="150">
        <v>0</v>
      </c>
      <c r="D129" s="150">
        <v>0</v>
      </c>
      <c r="E129" s="133">
        <v>1209.6000000000001</v>
      </c>
      <c r="F129" s="134" t="s">
        <v>1940</v>
      </c>
      <c r="G129" s="86" t="s">
        <v>252</v>
      </c>
      <c r="H129" s="86" t="s">
        <v>339</v>
      </c>
      <c r="I129" s="89"/>
      <c r="J129" s="90">
        <v>3</v>
      </c>
      <c r="K129" s="86"/>
      <c r="L129" s="86"/>
      <c r="M129" s="92" t="s">
        <v>151</v>
      </c>
      <c r="N129" s="86" t="s">
        <v>108</v>
      </c>
      <c r="O129" s="163" t="s">
        <v>163</v>
      </c>
      <c r="P129" s="163" t="s">
        <v>163</v>
      </c>
      <c r="Q129" s="91" t="s">
        <v>109</v>
      </c>
      <c r="R129" s="91" t="s">
        <v>207</v>
      </c>
      <c r="S129" s="91" t="s">
        <v>1941</v>
      </c>
      <c r="T129" s="92">
        <v>10</v>
      </c>
      <c r="U129" s="93">
        <v>8</v>
      </c>
      <c r="V129" s="94">
        <v>45839</v>
      </c>
      <c r="W129" s="94">
        <v>46041</v>
      </c>
      <c r="X129" s="95">
        <v>9785171766481</v>
      </c>
      <c r="Y129" s="96">
        <v>352</v>
      </c>
      <c r="Z129" s="97">
        <v>0.75800000000000001</v>
      </c>
      <c r="AA129" s="98" t="s">
        <v>134</v>
      </c>
      <c r="AB129" s="98" t="s">
        <v>223</v>
      </c>
      <c r="AC129" s="98" t="s">
        <v>135</v>
      </c>
      <c r="AD129" s="91" t="s">
        <v>110</v>
      </c>
      <c r="AE129" s="135" t="s">
        <v>116</v>
      </c>
      <c r="AF129" s="168"/>
      <c r="AG129" s="98" t="s">
        <v>229</v>
      </c>
      <c r="AH129" s="98"/>
      <c r="AI129" s="86" t="s">
        <v>340</v>
      </c>
      <c r="AJ129" s="101"/>
      <c r="AK129" s="91" t="s">
        <v>1942</v>
      </c>
      <c r="AL129" s="100" t="s">
        <v>1943</v>
      </c>
      <c r="AM129" s="86" t="s">
        <v>275</v>
      </c>
      <c r="AN129" s="86" t="s">
        <v>153</v>
      </c>
      <c r="AO129" s="143">
        <f t="shared" si="3"/>
        <v>0</v>
      </c>
      <c r="AP129" s="85" t="s">
        <v>1944</v>
      </c>
      <c r="AQ129" s="100" t="s">
        <v>154</v>
      </c>
      <c r="AR129" s="97" t="s">
        <v>125</v>
      </c>
      <c r="AV129" s="99"/>
      <c r="AW129" s="159" t="s">
        <v>1945</v>
      </c>
      <c r="AX129" s="102" t="s">
        <v>1946</v>
      </c>
      <c r="AY129" s="157" t="s">
        <v>1947</v>
      </c>
      <c r="AZ129" s="159"/>
      <c r="BF129" s="103">
        <v>46043</v>
      </c>
      <c r="BG129" s="46"/>
      <c r="BH129" s="46"/>
      <c r="BI129" s="46">
        <f t="shared" si="4"/>
        <v>0</v>
      </c>
      <c r="BJ129" s="46">
        <f t="shared" si="5"/>
        <v>0</v>
      </c>
    </row>
    <row r="130" spans="1:62" ht="120" customHeight="1" x14ac:dyDescent="0.25">
      <c r="A130" s="170" t="s">
        <v>180</v>
      </c>
      <c r="B130" s="132"/>
      <c r="C130" s="150">
        <v>0</v>
      </c>
      <c r="D130" s="150">
        <v>0</v>
      </c>
      <c r="E130" s="133">
        <v>648.9</v>
      </c>
      <c r="F130" s="134" t="s">
        <v>3005</v>
      </c>
      <c r="G130" s="86" t="s">
        <v>252</v>
      </c>
      <c r="H130" s="86" t="s">
        <v>303</v>
      </c>
      <c r="I130" s="89"/>
      <c r="J130" s="90" t="s">
        <v>197</v>
      </c>
      <c r="K130" s="86"/>
      <c r="L130" s="86"/>
      <c r="M130" s="92" t="s">
        <v>151</v>
      </c>
      <c r="N130" s="86" t="s">
        <v>108</v>
      </c>
      <c r="O130" s="163" t="s">
        <v>163</v>
      </c>
      <c r="P130" s="163" t="s">
        <v>163</v>
      </c>
      <c r="Q130" s="91" t="s">
        <v>109</v>
      </c>
      <c r="R130" s="91" t="s">
        <v>207</v>
      </c>
      <c r="S130" s="91" t="s">
        <v>3006</v>
      </c>
      <c r="T130" s="92">
        <v>10</v>
      </c>
      <c r="U130" s="93">
        <v>4</v>
      </c>
      <c r="V130" s="94">
        <v>46039</v>
      </c>
      <c r="W130" s="94">
        <v>46039</v>
      </c>
      <c r="X130" s="95">
        <v>9785171765934</v>
      </c>
      <c r="Y130" s="96">
        <v>544</v>
      </c>
      <c r="Z130" s="97">
        <v>0.40400000000000003</v>
      </c>
      <c r="AA130" s="98" t="s">
        <v>145</v>
      </c>
      <c r="AB130" s="98" t="s">
        <v>183</v>
      </c>
      <c r="AC130" s="98" t="s">
        <v>146</v>
      </c>
      <c r="AD130" s="91" t="s">
        <v>110</v>
      </c>
      <c r="AE130" s="169" t="s">
        <v>196</v>
      </c>
      <c r="AF130" s="168"/>
      <c r="AG130" s="98" t="s">
        <v>229</v>
      </c>
      <c r="AH130" s="98"/>
      <c r="AI130" s="86" t="s">
        <v>304</v>
      </c>
      <c r="AJ130" s="101"/>
      <c r="AK130" s="91" t="s">
        <v>3007</v>
      </c>
      <c r="AL130" s="100" t="s">
        <v>3008</v>
      </c>
      <c r="AM130" s="86" t="s">
        <v>275</v>
      </c>
      <c r="AN130" s="86" t="s">
        <v>153</v>
      </c>
      <c r="AO130" s="143">
        <f t="shared" si="3"/>
        <v>0</v>
      </c>
      <c r="AP130" s="85" t="s">
        <v>3009</v>
      </c>
      <c r="AQ130" s="100" t="s">
        <v>154</v>
      </c>
      <c r="AR130" s="97" t="s">
        <v>125</v>
      </c>
      <c r="AV130" s="99" t="s">
        <v>121</v>
      </c>
      <c r="AW130" s="159" t="s">
        <v>3010</v>
      </c>
      <c r="AX130" s="102"/>
      <c r="AY130" s="157" t="s">
        <v>3011</v>
      </c>
      <c r="AZ130" s="159"/>
      <c r="BF130" s="103">
        <v>46045</v>
      </c>
      <c r="BG130" s="46"/>
      <c r="BH130" s="46"/>
      <c r="BI130" s="46">
        <f t="shared" si="4"/>
        <v>0</v>
      </c>
      <c r="BJ130" s="46">
        <f t="shared" si="5"/>
        <v>0</v>
      </c>
    </row>
    <row r="131" spans="1:62" ht="120" customHeight="1" x14ac:dyDescent="0.25">
      <c r="A131" s="170" t="s">
        <v>180</v>
      </c>
      <c r="B131" s="132"/>
      <c r="C131" s="150">
        <v>0</v>
      </c>
      <c r="D131" s="150">
        <v>0</v>
      </c>
      <c r="E131" s="133">
        <v>541.80000000000007</v>
      </c>
      <c r="F131" s="134" t="s">
        <v>427</v>
      </c>
      <c r="G131" s="86" t="s">
        <v>252</v>
      </c>
      <c r="H131" s="86" t="s">
        <v>303</v>
      </c>
      <c r="I131" s="89"/>
      <c r="J131" s="90">
        <v>3</v>
      </c>
      <c r="K131" s="86"/>
      <c r="L131" s="86"/>
      <c r="M131" s="92" t="s">
        <v>151</v>
      </c>
      <c r="N131" s="86" t="s">
        <v>108</v>
      </c>
      <c r="O131" s="163" t="s">
        <v>163</v>
      </c>
      <c r="P131" s="163" t="s">
        <v>163</v>
      </c>
      <c r="Q131" s="91" t="s">
        <v>109</v>
      </c>
      <c r="R131" s="91" t="s">
        <v>207</v>
      </c>
      <c r="S131" s="91" t="s">
        <v>954</v>
      </c>
      <c r="T131" s="92">
        <v>10</v>
      </c>
      <c r="U131" s="93">
        <v>10</v>
      </c>
      <c r="V131" s="94">
        <v>45680</v>
      </c>
      <c r="W131" s="94">
        <v>46037</v>
      </c>
      <c r="X131" s="95">
        <v>9785171728724</v>
      </c>
      <c r="Y131" s="96">
        <v>384</v>
      </c>
      <c r="Z131" s="97">
        <v>0.316</v>
      </c>
      <c r="AA131" s="98" t="s">
        <v>145</v>
      </c>
      <c r="AB131" s="98" t="s">
        <v>174</v>
      </c>
      <c r="AC131" s="98" t="s">
        <v>146</v>
      </c>
      <c r="AD131" s="91" t="s">
        <v>110</v>
      </c>
      <c r="AE131" s="135" t="s">
        <v>116</v>
      </c>
      <c r="AF131" s="168"/>
      <c r="AG131" s="98" t="s">
        <v>229</v>
      </c>
      <c r="AH131" s="98"/>
      <c r="AI131" s="86" t="s">
        <v>304</v>
      </c>
      <c r="AJ131" s="101"/>
      <c r="AK131" s="91" t="s">
        <v>428</v>
      </c>
      <c r="AL131" s="100" t="s">
        <v>955</v>
      </c>
      <c r="AM131" s="86" t="s">
        <v>275</v>
      </c>
      <c r="AN131" s="86" t="s">
        <v>153</v>
      </c>
      <c r="AO131" s="143">
        <f t="shared" si="3"/>
        <v>0</v>
      </c>
      <c r="AP131" s="85" t="s">
        <v>956</v>
      </c>
      <c r="AQ131" s="100" t="s">
        <v>154</v>
      </c>
      <c r="AR131" s="97" t="s">
        <v>125</v>
      </c>
      <c r="AV131" s="99"/>
      <c r="AW131" s="159" t="s">
        <v>957</v>
      </c>
      <c r="AX131" s="102"/>
      <c r="AY131" s="157" t="s">
        <v>958</v>
      </c>
      <c r="AZ131" s="159"/>
      <c r="BF131" s="103">
        <v>46041</v>
      </c>
      <c r="BG131" s="46"/>
      <c r="BH131" s="46"/>
      <c r="BI131" s="46">
        <f t="shared" si="4"/>
        <v>0</v>
      </c>
      <c r="BJ131" s="46">
        <f t="shared" si="5"/>
        <v>0</v>
      </c>
    </row>
    <row r="132" spans="1:62" ht="120" customHeight="1" x14ac:dyDescent="0.25">
      <c r="A132" s="170" t="s">
        <v>180</v>
      </c>
      <c r="B132" s="132"/>
      <c r="C132" s="150">
        <v>0</v>
      </c>
      <c r="D132" s="150">
        <v>0</v>
      </c>
      <c r="E132" s="133">
        <v>604.80000000000007</v>
      </c>
      <c r="F132" s="134" t="s">
        <v>959</v>
      </c>
      <c r="G132" s="86" t="s">
        <v>252</v>
      </c>
      <c r="H132" s="86" t="s">
        <v>303</v>
      </c>
      <c r="I132" s="89"/>
      <c r="J132" s="90">
        <v>4</v>
      </c>
      <c r="K132" s="86"/>
      <c r="L132" s="86"/>
      <c r="M132" s="92" t="s">
        <v>151</v>
      </c>
      <c r="N132" s="86" t="s">
        <v>108</v>
      </c>
      <c r="O132" s="163" t="s">
        <v>163</v>
      </c>
      <c r="P132" s="163" t="s">
        <v>163</v>
      </c>
      <c r="Q132" s="91" t="s">
        <v>109</v>
      </c>
      <c r="R132" s="91" t="s">
        <v>207</v>
      </c>
      <c r="S132" s="91" t="s">
        <v>960</v>
      </c>
      <c r="T132" s="92">
        <v>10</v>
      </c>
      <c r="U132" s="93">
        <v>8</v>
      </c>
      <c r="V132" s="94">
        <v>45950</v>
      </c>
      <c r="W132" s="94">
        <v>46036</v>
      </c>
      <c r="X132" s="95">
        <v>9785171810672</v>
      </c>
      <c r="Y132" s="96">
        <v>416</v>
      </c>
      <c r="Z132" s="97">
        <v>0.34300000000000003</v>
      </c>
      <c r="AA132" s="98" t="s">
        <v>145</v>
      </c>
      <c r="AB132" s="98" t="s">
        <v>174</v>
      </c>
      <c r="AC132" s="98" t="s">
        <v>146</v>
      </c>
      <c r="AD132" s="91" t="s">
        <v>110</v>
      </c>
      <c r="AE132" s="135" t="s">
        <v>116</v>
      </c>
      <c r="AF132" s="168"/>
      <c r="AG132" s="98" t="s">
        <v>229</v>
      </c>
      <c r="AH132" s="98"/>
      <c r="AI132" s="86" t="s">
        <v>304</v>
      </c>
      <c r="AJ132" s="101"/>
      <c r="AK132" s="91" t="s">
        <v>961</v>
      </c>
      <c r="AL132" s="100" t="s">
        <v>962</v>
      </c>
      <c r="AM132" s="86" t="s">
        <v>275</v>
      </c>
      <c r="AN132" s="86" t="s">
        <v>153</v>
      </c>
      <c r="AO132" s="143">
        <f t="shared" si="3"/>
        <v>0</v>
      </c>
      <c r="AP132" s="85" t="s">
        <v>963</v>
      </c>
      <c r="AQ132" s="100" t="s">
        <v>154</v>
      </c>
      <c r="AR132" s="97" t="s">
        <v>125</v>
      </c>
      <c r="AV132" s="99"/>
      <c r="AW132" s="159" t="s">
        <v>964</v>
      </c>
      <c r="AX132" s="102" t="s">
        <v>965</v>
      </c>
      <c r="AY132" s="157" t="s">
        <v>966</v>
      </c>
      <c r="AZ132" s="159"/>
      <c r="BF132" s="103">
        <v>46041</v>
      </c>
      <c r="BG132" s="46"/>
      <c r="BH132" s="46"/>
      <c r="BI132" s="46">
        <f t="shared" si="4"/>
        <v>0</v>
      </c>
      <c r="BJ132" s="46">
        <f t="shared" si="5"/>
        <v>0</v>
      </c>
    </row>
    <row r="133" spans="1:62" ht="120" customHeight="1" x14ac:dyDescent="0.25">
      <c r="A133" s="170" t="s">
        <v>180</v>
      </c>
      <c r="B133" s="132"/>
      <c r="C133" s="150">
        <v>0</v>
      </c>
      <c r="D133" s="150">
        <v>0</v>
      </c>
      <c r="E133" s="133">
        <v>648.9</v>
      </c>
      <c r="F133" s="134" t="s">
        <v>967</v>
      </c>
      <c r="G133" s="86" t="s">
        <v>252</v>
      </c>
      <c r="H133" s="86" t="s">
        <v>303</v>
      </c>
      <c r="I133" s="89"/>
      <c r="J133" s="90">
        <v>3</v>
      </c>
      <c r="K133" s="86"/>
      <c r="L133" s="86"/>
      <c r="M133" s="92" t="s">
        <v>151</v>
      </c>
      <c r="N133" s="86" t="s">
        <v>108</v>
      </c>
      <c r="O133" s="163" t="s">
        <v>163</v>
      </c>
      <c r="P133" s="163" t="s">
        <v>163</v>
      </c>
      <c r="Q133" s="91" t="s">
        <v>109</v>
      </c>
      <c r="R133" s="91" t="s">
        <v>207</v>
      </c>
      <c r="S133" s="91" t="s">
        <v>968</v>
      </c>
      <c r="T133" s="92">
        <v>10</v>
      </c>
      <c r="U133" s="93">
        <v>6</v>
      </c>
      <c r="V133" s="94">
        <v>41228</v>
      </c>
      <c r="W133" s="94">
        <v>46036</v>
      </c>
      <c r="X133" s="95">
        <v>9785170833702</v>
      </c>
      <c r="Y133" s="96">
        <v>608</v>
      </c>
      <c r="Z133" s="97">
        <v>0.47299999999999998</v>
      </c>
      <c r="AA133" s="98" t="s">
        <v>407</v>
      </c>
      <c r="AB133" s="98" t="s">
        <v>174</v>
      </c>
      <c r="AC133" s="98" t="s">
        <v>146</v>
      </c>
      <c r="AD133" s="91" t="s">
        <v>110</v>
      </c>
      <c r="AE133" s="135" t="s">
        <v>116</v>
      </c>
      <c r="AF133" s="168"/>
      <c r="AG133" s="98" t="s">
        <v>229</v>
      </c>
      <c r="AH133" s="98"/>
      <c r="AI133" s="86" t="s">
        <v>304</v>
      </c>
      <c r="AJ133" s="101"/>
      <c r="AK133" s="91" t="s">
        <v>969</v>
      </c>
      <c r="AL133" s="100" t="s">
        <v>970</v>
      </c>
      <c r="AM133" s="86" t="s">
        <v>275</v>
      </c>
      <c r="AN133" s="86" t="s">
        <v>153</v>
      </c>
      <c r="AO133" s="143">
        <f t="shared" si="3"/>
        <v>0</v>
      </c>
      <c r="AP133" s="85" t="s">
        <v>971</v>
      </c>
      <c r="AQ133" s="100" t="s">
        <v>111</v>
      </c>
      <c r="AR133" s="97" t="s">
        <v>125</v>
      </c>
      <c r="AV133" s="99"/>
      <c r="AW133" s="159" t="s">
        <v>972</v>
      </c>
      <c r="AX133" s="102"/>
      <c r="AY133" s="157" t="s">
        <v>973</v>
      </c>
      <c r="AZ133" s="159"/>
      <c r="BF133" s="103">
        <v>46041</v>
      </c>
      <c r="BG133" s="46"/>
      <c r="BH133" s="46"/>
      <c r="BI133" s="46">
        <f t="shared" si="4"/>
        <v>0</v>
      </c>
      <c r="BJ133" s="46">
        <f t="shared" si="5"/>
        <v>0</v>
      </c>
    </row>
    <row r="134" spans="1:62" ht="120" customHeight="1" x14ac:dyDescent="0.25">
      <c r="A134" s="170" t="s">
        <v>180</v>
      </c>
      <c r="B134" s="132"/>
      <c r="C134" s="150">
        <v>0</v>
      </c>
      <c r="D134" s="150">
        <v>0</v>
      </c>
      <c r="E134" s="133">
        <v>516.6</v>
      </c>
      <c r="F134" s="134" t="s">
        <v>3012</v>
      </c>
      <c r="G134" s="86" t="s">
        <v>252</v>
      </c>
      <c r="H134" s="86" t="s">
        <v>305</v>
      </c>
      <c r="I134" s="89"/>
      <c r="J134" s="90">
        <v>3</v>
      </c>
      <c r="K134" s="86"/>
      <c r="L134" s="86"/>
      <c r="M134" s="92" t="s">
        <v>151</v>
      </c>
      <c r="N134" s="86" t="s">
        <v>108</v>
      </c>
      <c r="O134" s="163" t="s">
        <v>163</v>
      </c>
      <c r="P134" s="163" t="s">
        <v>163</v>
      </c>
      <c r="Q134" s="91" t="s">
        <v>109</v>
      </c>
      <c r="R134" s="91" t="s">
        <v>207</v>
      </c>
      <c r="S134" s="91" t="s">
        <v>3013</v>
      </c>
      <c r="T134" s="92">
        <v>10</v>
      </c>
      <c r="U134" s="93">
        <v>4</v>
      </c>
      <c r="V134" s="94">
        <v>42349</v>
      </c>
      <c r="W134" s="94">
        <v>46041</v>
      </c>
      <c r="X134" s="95">
        <v>9785170946402</v>
      </c>
      <c r="Y134" s="96">
        <v>832</v>
      </c>
      <c r="Z134" s="97">
        <v>0.40799999999999997</v>
      </c>
      <c r="AA134" s="98" t="s">
        <v>170</v>
      </c>
      <c r="AB134" s="98" t="s">
        <v>183</v>
      </c>
      <c r="AC134" s="98" t="s">
        <v>171</v>
      </c>
      <c r="AD134" s="91">
        <v>3</v>
      </c>
      <c r="AE134" s="135" t="s">
        <v>116</v>
      </c>
      <c r="AF134" s="168"/>
      <c r="AG134" s="98" t="s">
        <v>229</v>
      </c>
      <c r="AH134" s="98"/>
      <c r="AI134" s="86" t="s">
        <v>306</v>
      </c>
      <c r="AJ134" s="101"/>
      <c r="AK134" s="91" t="s">
        <v>3014</v>
      </c>
      <c r="AL134" s="100" t="s">
        <v>3015</v>
      </c>
      <c r="AM134" s="86" t="s">
        <v>275</v>
      </c>
      <c r="AN134" s="86" t="s">
        <v>153</v>
      </c>
      <c r="AO134" s="143">
        <f t="shared" si="3"/>
        <v>0</v>
      </c>
      <c r="AP134" s="85" t="s">
        <v>3016</v>
      </c>
      <c r="AQ134" s="100" t="s">
        <v>154</v>
      </c>
      <c r="AR134" s="97" t="s">
        <v>125</v>
      </c>
      <c r="AV134" s="99"/>
      <c r="AW134" s="159" t="s">
        <v>3017</v>
      </c>
      <c r="AX134" s="102"/>
      <c r="AY134" s="157" t="s">
        <v>3018</v>
      </c>
      <c r="AZ134" s="159"/>
      <c r="BF134" s="103">
        <v>46045</v>
      </c>
      <c r="BG134" s="46"/>
      <c r="BH134" s="46"/>
      <c r="BI134" s="46">
        <f t="shared" si="4"/>
        <v>0</v>
      </c>
      <c r="BJ134" s="46">
        <f t="shared" si="5"/>
        <v>0</v>
      </c>
    </row>
    <row r="135" spans="1:62" ht="120" customHeight="1" x14ac:dyDescent="0.25">
      <c r="A135" s="170" t="s">
        <v>180</v>
      </c>
      <c r="B135" s="132"/>
      <c r="C135" s="150">
        <v>0</v>
      </c>
      <c r="D135" s="150">
        <v>0</v>
      </c>
      <c r="E135" s="133">
        <v>325.5</v>
      </c>
      <c r="F135" s="134" t="s">
        <v>3019</v>
      </c>
      <c r="G135" s="86" t="s">
        <v>252</v>
      </c>
      <c r="H135" s="86" t="s">
        <v>305</v>
      </c>
      <c r="I135" s="89"/>
      <c r="J135" s="90">
        <v>4</v>
      </c>
      <c r="K135" s="86"/>
      <c r="L135" s="86"/>
      <c r="M135" s="92" t="s">
        <v>151</v>
      </c>
      <c r="N135" s="86" t="s">
        <v>108</v>
      </c>
      <c r="O135" s="163" t="s">
        <v>163</v>
      </c>
      <c r="P135" s="163" t="s">
        <v>163</v>
      </c>
      <c r="Q135" s="91" t="s">
        <v>109</v>
      </c>
      <c r="R135" s="91" t="s">
        <v>207</v>
      </c>
      <c r="S135" s="91" t="s">
        <v>3020</v>
      </c>
      <c r="T135" s="92">
        <v>10</v>
      </c>
      <c r="U135" s="93">
        <v>12</v>
      </c>
      <c r="V135" s="94">
        <v>43444</v>
      </c>
      <c r="W135" s="94">
        <v>46043</v>
      </c>
      <c r="X135" s="95">
        <v>9785171133740</v>
      </c>
      <c r="Y135" s="96">
        <v>352</v>
      </c>
      <c r="Z135" s="97">
        <v>0.185</v>
      </c>
      <c r="AA135" s="98" t="s">
        <v>170</v>
      </c>
      <c r="AB135" s="98" t="s">
        <v>174</v>
      </c>
      <c r="AC135" s="98" t="s">
        <v>171</v>
      </c>
      <c r="AD135" s="91">
        <v>3</v>
      </c>
      <c r="AE135" s="135" t="s">
        <v>116</v>
      </c>
      <c r="AF135" s="168"/>
      <c r="AG135" s="98" t="s">
        <v>229</v>
      </c>
      <c r="AH135" s="98"/>
      <c r="AI135" s="86" t="s">
        <v>306</v>
      </c>
      <c r="AJ135" s="101"/>
      <c r="AK135" s="91" t="s">
        <v>3021</v>
      </c>
      <c r="AL135" s="100" t="s">
        <v>3022</v>
      </c>
      <c r="AM135" s="86" t="s">
        <v>275</v>
      </c>
      <c r="AN135" s="86" t="s">
        <v>153</v>
      </c>
      <c r="AO135" s="143">
        <f t="shared" si="3"/>
        <v>0</v>
      </c>
      <c r="AP135" s="85" t="s">
        <v>3023</v>
      </c>
      <c r="AQ135" s="100" t="s">
        <v>111</v>
      </c>
      <c r="AR135" s="97" t="s">
        <v>125</v>
      </c>
      <c r="AV135" s="99"/>
      <c r="AW135" s="159" t="s">
        <v>3024</v>
      </c>
      <c r="AX135" s="102"/>
      <c r="AY135" s="157" t="s">
        <v>3025</v>
      </c>
      <c r="AZ135" s="159"/>
      <c r="BF135" s="103">
        <v>46045</v>
      </c>
      <c r="BG135" s="46"/>
      <c r="BH135" s="46"/>
      <c r="BI135" s="46">
        <f t="shared" si="4"/>
        <v>0</v>
      </c>
      <c r="BJ135" s="46">
        <f t="shared" si="5"/>
        <v>0</v>
      </c>
    </row>
    <row r="136" spans="1:62" ht="120" customHeight="1" x14ac:dyDescent="0.25">
      <c r="A136" s="170" t="s">
        <v>180</v>
      </c>
      <c r="B136" s="132"/>
      <c r="C136" s="150">
        <v>0</v>
      </c>
      <c r="D136" s="150">
        <v>0</v>
      </c>
      <c r="E136" s="133">
        <v>382.2</v>
      </c>
      <c r="F136" s="134" t="s">
        <v>655</v>
      </c>
      <c r="G136" s="86" t="s">
        <v>252</v>
      </c>
      <c r="H136" s="86" t="s">
        <v>305</v>
      </c>
      <c r="I136" s="89"/>
      <c r="J136" s="90">
        <v>5</v>
      </c>
      <c r="K136" s="86"/>
      <c r="L136" s="86"/>
      <c r="M136" s="92" t="s">
        <v>151</v>
      </c>
      <c r="N136" s="86" t="s">
        <v>108</v>
      </c>
      <c r="O136" s="163" t="s">
        <v>163</v>
      </c>
      <c r="P136" s="163" t="s">
        <v>163</v>
      </c>
      <c r="Q136" s="91" t="s">
        <v>109</v>
      </c>
      <c r="R136" s="91" t="s">
        <v>207</v>
      </c>
      <c r="S136" s="91" t="s">
        <v>2444</v>
      </c>
      <c r="T136" s="92">
        <v>10</v>
      </c>
      <c r="U136" s="93">
        <v>16</v>
      </c>
      <c r="V136" s="94">
        <v>44617</v>
      </c>
      <c r="W136" s="94">
        <v>46042</v>
      </c>
      <c r="X136" s="95">
        <v>9785171474522</v>
      </c>
      <c r="Y136" s="96">
        <v>512</v>
      </c>
      <c r="Z136" s="97">
        <v>0.25</v>
      </c>
      <c r="AA136" s="98" t="s">
        <v>170</v>
      </c>
      <c r="AB136" s="98" t="s">
        <v>183</v>
      </c>
      <c r="AC136" s="98" t="s">
        <v>171</v>
      </c>
      <c r="AD136" s="91">
        <v>3</v>
      </c>
      <c r="AE136" s="135" t="s">
        <v>116</v>
      </c>
      <c r="AF136" s="168"/>
      <c r="AG136" s="98" t="s">
        <v>240</v>
      </c>
      <c r="AH136" s="98"/>
      <c r="AI136" s="86" t="s">
        <v>306</v>
      </c>
      <c r="AJ136" s="101"/>
      <c r="AK136" s="91" t="s">
        <v>656</v>
      </c>
      <c r="AL136" s="100" t="s">
        <v>2445</v>
      </c>
      <c r="AM136" s="86" t="s">
        <v>275</v>
      </c>
      <c r="AN136" s="86" t="s">
        <v>153</v>
      </c>
      <c r="AO136" s="143">
        <f t="shared" si="3"/>
        <v>0</v>
      </c>
      <c r="AP136" s="85" t="s">
        <v>2446</v>
      </c>
      <c r="AQ136" s="100" t="s">
        <v>154</v>
      </c>
      <c r="AR136" s="97" t="s">
        <v>125</v>
      </c>
      <c r="AV136" s="99"/>
      <c r="AW136" s="159" t="s">
        <v>2447</v>
      </c>
      <c r="AX136" s="102"/>
      <c r="AY136" s="157" t="s">
        <v>657</v>
      </c>
      <c r="AZ136" s="159"/>
      <c r="BF136" s="103">
        <v>46044</v>
      </c>
      <c r="BG136" s="46"/>
      <c r="BH136" s="46"/>
      <c r="BI136" s="46">
        <f t="shared" si="4"/>
        <v>0</v>
      </c>
      <c r="BJ136" s="46">
        <f t="shared" si="5"/>
        <v>0</v>
      </c>
    </row>
    <row r="137" spans="1:62" ht="120" customHeight="1" x14ac:dyDescent="0.25">
      <c r="A137" s="170" t="s">
        <v>180</v>
      </c>
      <c r="B137" s="132"/>
      <c r="C137" s="150">
        <v>0</v>
      </c>
      <c r="D137" s="150">
        <v>0</v>
      </c>
      <c r="E137" s="133">
        <v>280.35000000000002</v>
      </c>
      <c r="F137" s="134" t="s">
        <v>974</v>
      </c>
      <c r="G137" s="86" t="s">
        <v>252</v>
      </c>
      <c r="H137" s="86" t="s">
        <v>305</v>
      </c>
      <c r="I137" s="89"/>
      <c r="J137" s="90">
        <v>4</v>
      </c>
      <c r="K137" s="86"/>
      <c r="L137" s="86"/>
      <c r="M137" s="92" t="s">
        <v>151</v>
      </c>
      <c r="N137" s="86" t="s">
        <v>108</v>
      </c>
      <c r="O137" s="163" t="s">
        <v>163</v>
      </c>
      <c r="P137" s="163" t="s">
        <v>163</v>
      </c>
      <c r="Q137" s="91" t="s">
        <v>109</v>
      </c>
      <c r="R137" s="91" t="s">
        <v>207</v>
      </c>
      <c r="S137" s="91" t="s">
        <v>975</v>
      </c>
      <c r="T137" s="92">
        <v>10</v>
      </c>
      <c r="U137" s="93">
        <v>20</v>
      </c>
      <c r="V137" s="94">
        <v>42921</v>
      </c>
      <c r="W137" s="94">
        <v>46038</v>
      </c>
      <c r="X137" s="95">
        <v>9785171051235</v>
      </c>
      <c r="Y137" s="96">
        <v>192</v>
      </c>
      <c r="Z137" s="97">
        <v>0.10199999999999999</v>
      </c>
      <c r="AA137" s="98" t="s">
        <v>170</v>
      </c>
      <c r="AB137" s="98" t="s">
        <v>174</v>
      </c>
      <c r="AC137" s="98" t="s">
        <v>171</v>
      </c>
      <c r="AD137" s="91">
        <v>3</v>
      </c>
      <c r="AE137" s="135" t="s">
        <v>116</v>
      </c>
      <c r="AF137" s="168"/>
      <c r="AG137" s="98" t="s">
        <v>229</v>
      </c>
      <c r="AH137" s="98"/>
      <c r="AI137" s="86" t="s">
        <v>306</v>
      </c>
      <c r="AJ137" s="101"/>
      <c r="AK137" s="91" t="s">
        <v>976</v>
      </c>
      <c r="AL137" s="100" t="s">
        <v>977</v>
      </c>
      <c r="AM137" s="86" t="s">
        <v>275</v>
      </c>
      <c r="AN137" s="86" t="s">
        <v>153</v>
      </c>
      <c r="AO137" s="143">
        <f t="shared" si="3"/>
        <v>0</v>
      </c>
      <c r="AP137" s="85" t="s">
        <v>978</v>
      </c>
      <c r="AQ137" s="100" t="s">
        <v>111</v>
      </c>
      <c r="AR137" s="97" t="s">
        <v>125</v>
      </c>
      <c r="AV137" s="99"/>
      <c r="AW137" s="159" t="s">
        <v>979</v>
      </c>
      <c r="AX137" s="102"/>
      <c r="AY137" s="157" t="s">
        <v>980</v>
      </c>
      <c r="AZ137" s="159"/>
      <c r="BF137" s="103">
        <v>46041</v>
      </c>
      <c r="BG137" s="46"/>
      <c r="BH137" s="46"/>
      <c r="BI137" s="46">
        <f t="shared" si="4"/>
        <v>0</v>
      </c>
      <c r="BJ137" s="46">
        <f t="shared" si="5"/>
        <v>0</v>
      </c>
    </row>
    <row r="138" spans="1:62" ht="120" customHeight="1" x14ac:dyDescent="0.25">
      <c r="A138" s="170" t="s">
        <v>180</v>
      </c>
      <c r="B138" s="132"/>
      <c r="C138" s="150">
        <v>0</v>
      </c>
      <c r="D138" s="150">
        <v>0</v>
      </c>
      <c r="E138" s="133">
        <v>428.40000000000003</v>
      </c>
      <c r="F138" s="134" t="s">
        <v>658</v>
      </c>
      <c r="G138" s="86" t="s">
        <v>252</v>
      </c>
      <c r="H138" s="86" t="s">
        <v>305</v>
      </c>
      <c r="I138" s="89"/>
      <c r="J138" s="90">
        <v>3</v>
      </c>
      <c r="K138" s="86"/>
      <c r="L138" s="86"/>
      <c r="M138" s="92" t="s">
        <v>151</v>
      </c>
      <c r="N138" s="86" t="s">
        <v>108</v>
      </c>
      <c r="O138" s="163" t="s">
        <v>163</v>
      </c>
      <c r="P138" s="163" t="s">
        <v>163</v>
      </c>
      <c r="Q138" s="91" t="s">
        <v>109</v>
      </c>
      <c r="R138" s="91" t="s">
        <v>207</v>
      </c>
      <c r="S138" s="91" t="s">
        <v>981</v>
      </c>
      <c r="T138" s="92">
        <v>10</v>
      </c>
      <c r="U138" s="93">
        <v>6</v>
      </c>
      <c r="V138" s="94">
        <v>44158</v>
      </c>
      <c r="W138" s="94">
        <v>46034</v>
      </c>
      <c r="X138" s="95">
        <v>9785171132712</v>
      </c>
      <c r="Y138" s="96">
        <v>640</v>
      </c>
      <c r="Z138" s="97">
        <v>0.315</v>
      </c>
      <c r="AA138" s="98" t="s">
        <v>170</v>
      </c>
      <c r="AB138" s="98" t="s">
        <v>183</v>
      </c>
      <c r="AC138" s="98" t="s">
        <v>171</v>
      </c>
      <c r="AD138" s="91">
        <v>3</v>
      </c>
      <c r="AE138" s="135" t="s">
        <v>116</v>
      </c>
      <c r="AF138" s="168"/>
      <c r="AG138" s="98" t="s">
        <v>229</v>
      </c>
      <c r="AH138" s="98"/>
      <c r="AI138" s="86" t="s">
        <v>306</v>
      </c>
      <c r="AJ138" s="101"/>
      <c r="AK138" s="91" t="s">
        <v>659</v>
      </c>
      <c r="AL138" s="100" t="s">
        <v>982</v>
      </c>
      <c r="AM138" s="86" t="s">
        <v>275</v>
      </c>
      <c r="AN138" s="86" t="s">
        <v>153</v>
      </c>
      <c r="AO138" s="143">
        <f t="shared" si="3"/>
        <v>0</v>
      </c>
      <c r="AP138" s="85" t="s">
        <v>983</v>
      </c>
      <c r="AQ138" s="100" t="s">
        <v>154</v>
      </c>
      <c r="AR138" s="97" t="s">
        <v>125</v>
      </c>
      <c r="AV138" s="99"/>
      <c r="AW138" s="159" t="s">
        <v>984</v>
      </c>
      <c r="AX138" s="102"/>
      <c r="AY138" s="157" t="s">
        <v>660</v>
      </c>
      <c r="AZ138" s="159"/>
      <c r="BF138" s="103">
        <v>46041</v>
      </c>
      <c r="BG138" s="46"/>
      <c r="BH138" s="46"/>
      <c r="BI138" s="46">
        <f t="shared" si="4"/>
        <v>0</v>
      </c>
      <c r="BJ138" s="46">
        <f t="shared" si="5"/>
        <v>0</v>
      </c>
    </row>
    <row r="139" spans="1:62" ht="120" customHeight="1" x14ac:dyDescent="0.25">
      <c r="A139" s="170" t="s">
        <v>180</v>
      </c>
      <c r="B139" s="132"/>
      <c r="C139" s="150">
        <v>0</v>
      </c>
      <c r="D139" s="150">
        <v>0</v>
      </c>
      <c r="E139" s="133">
        <v>781.2</v>
      </c>
      <c r="F139" s="134" t="s">
        <v>2980</v>
      </c>
      <c r="G139" s="86" t="s">
        <v>252</v>
      </c>
      <c r="H139" s="86" t="s">
        <v>2088</v>
      </c>
      <c r="I139" s="89"/>
      <c r="J139" s="90">
        <v>4</v>
      </c>
      <c r="K139" s="86"/>
      <c r="L139" s="86"/>
      <c r="M139" s="92" t="s">
        <v>151</v>
      </c>
      <c r="N139" s="86" t="s">
        <v>108</v>
      </c>
      <c r="O139" s="163" t="s">
        <v>163</v>
      </c>
      <c r="P139" s="163" t="s">
        <v>163</v>
      </c>
      <c r="Q139" s="91" t="s">
        <v>109</v>
      </c>
      <c r="R139" s="91" t="s">
        <v>207</v>
      </c>
      <c r="S139" s="91" t="s">
        <v>2981</v>
      </c>
      <c r="T139" s="92">
        <v>10</v>
      </c>
      <c r="U139" s="93">
        <v>10</v>
      </c>
      <c r="V139" s="94">
        <v>45271</v>
      </c>
      <c r="W139" s="94">
        <v>46043</v>
      </c>
      <c r="X139" s="95">
        <v>9785171608323</v>
      </c>
      <c r="Y139" s="96">
        <v>512</v>
      </c>
      <c r="Z139" s="97">
        <v>0.47399999999999998</v>
      </c>
      <c r="AA139" s="98" t="s">
        <v>145</v>
      </c>
      <c r="AB139" s="98" t="s">
        <v>164</v>
      </c>
      <c r="AC139" s="98" t="s">
        <v>146</v>
      </c>
      <c r="AD139" s="91" t="s">
        <v>110</v>
      </c>
      <c r="AE139" s="135" t="s">
        <v>116</v>
      </c>
      <c r="AF139" s="168"/>
      <c r="AG139" s="98" t="s">
        <v>229</v>
      </c>
      <c r="AH139" s="98"/>
      <c r="AI139" s="86" t="s">
        <v>2982</v>
      </c>
      <c r="AJ139" s="101"/>
      <c r="AK139" s="91" t="s">
        <v>2983</v>
      </c>
      <c r="AL139" s="100" t="s">
        <v>2984</v>
      </c>
      <c r="AM139" s="86" t="s">
        <v>275</v>
      </c>
      <c r="AN139" s="86" t="s">
        <v>153</v>
      </c>
      <c r="AO139" s="143">
        <f t="shared" si="3"/>
        <v>0</v>
      </c>
      <c r="AP139" s="85" t="s">
        <v>2985</v>
      </c>
      <c r="AQ139" s="100" t="s">
        <v>154</v>
      </c>
      <c r="AR139" s="97" t="s">
        <v>125</v>
      </c>
      <c r="AV139" s="99"/>
      <c r="AW139" s="159" t="s">
        <v>2986</v>
      </c>
      <c r="AX139" s="102"/>
      <c r="AY139" s="157" t="s">
        <v>2987</v>
      </c>
      <c r="AZ139" s="159"/>
      <c r="BF139" s="103">
        <v>46045</v>
      </c>
      <c r="BG139" s="46"/>
      <c r="BH139" s="46"/>
      <c r="BI139" s="46">
        <f t="shared" si="4"/>
        <v>0</v>
      </c>
      <c r="BJ139" s="46">
        <f t="shared" si="5"/>
        <v>0</v>
      </c>
    </row>
    <row r="140" spans="1:62" ht="120" customHeight="1" x14ac:dyDescent="0.25">
      <c r="A140" s="170" t="s">
        <v>180</v>
      </c>
      <c r="B140" s="132"/>
      <c r="C140" s="150">
        <v>0</v>
      </c>
      <c r="D140" s="150">
        <v>0</v>
      </c>
      <c r="E140" s="133">
        <v>261.45</v>
      </c>
      <c r="F140" s="134" t="s">
        <v>985</v>
      </c>
      <c r="G140" s="86" t="s">
        <v>986</v>
      </c>
      <c r="H140" s="86" t="s">
        <v>437</v>
      </c>
      <c r="I140" s="89"/>
      <c r="J140" s="90" t="s">
        <v>195</v>
      </c>
      <c r="K140" s="86"/>
      <c r="L140" s="86"/>
      <c r="M140" s="92" t="s">
        <v>151</v>
      </c>
      <c r="N140" s="86" t="s">
        <v>108</v>
      </c>
      <c r="O140" s="163" t="s">
        <v>161</v>
      </c>
      <c r="P140" s="163" t="s">
        <v>161</v>
      </c>
      <c r="Q140" s="91" t="s">
        <v>109</v>
      </c>
      <c r="R140" s="91" t="s">
        <v>207</v>
      </c>
      <c r="S140" s="91" t="s">
        <v>987</v>
      </c>
      <c r="T140" s="92">
        <v>10</v>
      </c>
      <c r="U140" s="93">
        <v>44</v>
      </c>
      <c r="V140" s="94">
        <v>46038</v>
      </c>
      <c r="W140" s="94">
        <v>46038</v>
      </c>
      <c r="X140" s="95">
        <v>9785171710248</v>
      </c>
      <c r="Y140" s="96">
        <v>128</v>
      </c>
      <c r="Z140" s="97">
        <v>0.115</v>
      </c>
      <c r="AA140" s="98" t="s">
        <v>145</v>
      </c>
      <c r="AB140" s="98" t="s">
        <v>307</v>
      </c>
      <c r="AC140" s="98" t="s">
        <v>146</v>
      </c>
      <c r="AD140" s="91">
        <v>3</v>
      </c>
      <c r="AE140" s="169" t="s">
        <v>196</v>
      </c>
      <c r="AF140" s="168"/>
      <c r="AG140" s="98" t="s">
        <v>988</v>
      </c>
      <c r="AH140" s="98"/>
      <c r="AI140" s="86" t="s">
        <v>438</v>
      </c>
      <c r="AJ140" s="101"/>
      <c r="AK140" s="91" t="s">
        <v>989</v>
      </c>
      <c r="AL140" s="100" t="s">
        <v>990</v>
      </c>
      <c r="AM140" s="86" t="s">
        <v>158</v>
      </c>
      <c r="AN140" s="86" t="s">
        <v>153</v>
      </c>
      <c r="AO140" s="143">
        <f t="shared" si="3"/>
        <v>0</v>
      </c>
      <c r="AP140" s="85" t="s">
        <v>991</v>
      </c>
      <c r="AQ140" s="100" t="s">
        <v>111</v>
      </c>
      <c r="AR140" s="97" t="s">
        <v>125</v>
      </c>
      <c r="AV140" s="99"/>
      <c r="AW140" s="159" t="s">
        <v>992</v>
      </c>
      <c r="AX140" s="102" t="s">
        <v>993</v>
      </c>
      <c r="AY140" s="157" t="s">
        <v>994</v>
      </c>
      <c r="AZ140" s="159"/>
      <c r="BF140" s="103">
        <v>46041</v>
      </c>
      <c r="BG140" s="46"/>
      <c r="BH140" s="46"/>
      <c r="BI140" s="46">
        <f t="shared" si="4"/>
        <v>0</v>
      </c>
      <c r="BJ140" s="46">
        <f t="shared" si="5"/>
        <v>0</v>
      </c>
    </row>
    <row r="141" spans="1:62" ht="120" customHeight="1" x14ac:dyDescent="0.25">
      <c r="A141" s="170" t="s">
        <v>180</v>
      </c>
      <c r="B141" s="132"/>
      <c r="C141" s="150">
        <v>0</v>
      </c>
      <c r="D141" s="150">
        <v>0</v>
      </c>
      <c r="E141" s="133">
        <v>497.70000000000005</v>
      </c>
      <c r="F141" s="134" t="s">
        <v>2448</v>
      </c>
      <c r="G141" s="86" t="s">
        <v>610</v>
      </c>
      <c r="H141" s="86" t="s">
        <v>502</v>
      </c>
      <c r="I141" s="89"/>
      <c r="J141" s="90">
        <v>5</v>
      </c>
      <c r="K141" s="86"/>
      <c r="L141" s="86"/>
      <c r="M141" s="92" t="s">
        <v>133</v>
      </c>
      <c r="N141" s="86" t="s">
        <v>108</v>
      </c>
      <c r="O141" s="163" t="s">
        <v>224</v>
      </c>
      <c r="P141" s="163" t="s">
        <v>225</v>
      </c>
      <c r="Q141" s="91" t="s">
        <v>109</v>
      </c>
      <c r="R141" s="91" t="s">
        <v>207</v>
      </c>
      <c r="S141" s="91" t="s">
        <v>2449</v>
      </c>
      <c r="T141" s="92">
        <v>10</v>
      </c>
      <c r="U141" s="93">
        <v>12</v>
      </c>
      <c r="V141" s="94">
        <v>44748</v>
      </c>
      <c r="W141" s="94">
        <v>46042</v>
      </c>
      <c r="X141" s="95">
        <v>9785171497576</v>
      </c>
      <c r="Y141" s="96">
        <v>256</v>
      </c>
      <c r="Z141" s="97">
        <v>0.33200000000000002</v>
      </c>
      <c r="AA141" s="98" t="s">
        <v>134</v>
      </c>
      <c r="AB141" s="98" t="s">
        <v>160</v>
      </c>
      <c r="AC141" s="98" t="s">
        <v>135</v>
      </c>
      <c r="AD141" s="91" t="s">
        <v>110</v>
      </c>
      <c r="AE141" s="135" t="s">
        <v>116</v>
      </c>
      <c r="AF141" s="168"/>
      <c r="AG141" s="98" t="s">
        <v>327</v>
      </c>
      <c r="AH141" s="98"/>
      <c r="AI141" s="86" t="s">
        <v>503</v>
      </c>
      <c r="AJ141" s="101" t="s">
        <v>111</v>
      </c>
      <c r="AK141" s="91"/>
      <c r="AL141" s="100" t="s">
        <v>2450</v>
      </c>
      <c r="AM141" s="86" t="s">
        <v>236</v>
      </c>
      <c r="AN141" s="86" t="s">
        <v>234</v>
      </c>
      <c r="AO141" s="143">
        <f t="shared" si="3"/>
        <v>0</v>
      </c>
      <c r="AP141" s="85" t="s">
        <v>2451</v>
      </c>
      <c r="AQ141" s="100" t="s">
        <v>111</v>
      </c>
      <c r="AR141" s="97" t="s">
        <v>125</v>
      </c>
      <c r="AV141" s="99"/>
      <c r="AW141" s="159" t="s">
        <v>2452</v>
      </c>
      <c r="AX141" s="102" t="s">
        <v>2453</v>
      </c>
      <c r="AY141" s="157" t="s">
        <v>2454</v>
      </c>
      <c r="AZ141" s="159"/>
      <c r="BF141" s="103">
        <v>46044</v>
      </c>
      <c r="BG141" s="46"/>
      <c r="BH141" s="46"/>
      <c r="BI141" s="46">
        <f t="shared" si="4"/>
        <v>0</v>
      </c>
      <c r="BJ141" s="46">
        <f t="shared" si="5"/>
        <v>0</v>
      </c>
    </row>
    <row r="142" spans="1:62" ht="120" customHeight="1" x14ac:dyDescent="0.25">
      <c r="A142" s="170" t="s">
        <v>180</v>
      </c>
      <c r="B142" s="132"/>
      <c r="C142" s="150">
        <v>0</v>
      </c>
      <c r="D142" s="150">
        <v>0</v>
      </c>
      <c r="E142" s="133">
        <v>1934.1000000000001</v>
      </c>
      <c r="F142" s="134" t="s">
        <v>1675</v>
      </c>
      <c r="G142" s="86" t="s">
        <v>1676</v>
      </c>
      <c r="H142" s="86" t="s">
        <v>398</v>
      </c>
      <c r="I142" s="89"/>
      <c r="J142" s="90" t="s">
        <v>197</v>
      </c>
      <c r="K142" s="86"/>
      <c r="L142" s="86"/>
      <c r="M142" s="92" t="s">
        <v>138</v>
      </c>
      <c r="N142" s="86" t="s">
        <v>108</v>
      </c>
      <c r="O142" s="163" t="s">
        <v>165</v>
      </c>
      <c r="P142" s="163" t="s">
        <v>166</v>
      </c>
      <c r="Q142" s="91" t="s">
        <v>109</v>
      </c>
      <c r="R142" s="91" t="s">
        <v>207</v>
      </c>
      <c r="S142" s="91" t="s">
        <v>1677</v>
      </c>
      <c r="T142" s="92">
        <v>10</v>
      </c>
      <c r="U142" s="93">
        <v>5</v>
      </c>
      <c r="V142" s="94">
        <v>45912</v>
      </c>
      <c r="W142" s="94">
        <v>45912</v>
      </c>
      <c r="X142" s="95">
        <v>9785171789060</v>
      </c>
      <c r="Y142" s="96">
        <v>272</v>
      </c>
      <c r="Z142" s="97">
        <v>1.3440000000000001</v>
      </c>
      <c r="AA142" s="98" t="s">
        <v>139</v>
      </c>
      <c r="AB142" s="98" t="s">
        <v>201</v>
      </c>
      <c r="AC142" s="98" t="s">
        <v>140</v>
      </c>
      <c r="AD142" s="91" t="s">
        <v>110</v>
      </c>
      <c r="AE142" s="169" t="s">
        <v>196</v>
      </c>
      <c r="AF142" s="168"/>
      <c r="AG142" s="98" t="s">
        <v>1678</v>
      </c>
      <c r="AH142" s="98"/>
      <c r="AI142" s="86" t="s">
        <v>399</v>
      </c>
      <c r="AJ142" s="101" t="s">
        <v>149</v>
      </c>
      <c r="AK142" s="91"/>
      <c r="AL142" s="100" t="s">
        <v>1679</v>
      </c>
      <c r="AM142" s="86" t="s">
        <v>150</v>
      </c>
      <c r="AN142" s="86" t="s">
        <v>142</v>
      </c>
      <c r="AO142" s="143">
        <f t="shared" si="3"/>
        <v>0</v>
      </c>
      <c r="AP142" s="85" t="s">
        <v>1680</v>
      </c>
      <c r="AQ142" s="100" t="s">
        <v>143</v>
      </c>
      <c r="AR142" s="97" t="s">
        <v>125</v>
      </c>
      <c r="AV142" s="99"/>
      <c r="AW142" s="159" t="s">
        <v>1681</v>
      </c>
      <c r="AX142" s="102" t="s">
        <v>1682</v>
      </c>
      <c r="AY142" s="157" t="s">
        <v>1683</v>
      </c>
      <c r="AZ142" s="159"/>
      <c r="BF142" s="103">
        <v>46042</v>
      </c>
      <c r="BG142" s="46"/>
      <c r="BH142" s="46"/>
      <c r="BI142" s="46">
        <f t="shared" si="4"/>
        <v>0</v>
      </c>
      <c r="BJ142" s="46">
        <f t="shared" si="5"/>
        <v>0</v>
      </c>
    </row>
    <row r="143" spans="1:62" ht="120" customHeight="1" x14ac:dyDescent="0.25">
      <c r="A143" s="170" t="s">
        <v>180</v>
      </c>
      <c r="B143" s="132"/>
      <c r="C143" s="150">
        <v>0</v>
      </c>
      <c r="D143" s="150">
        <v>0</v>
      </c>
      <c r="E143" s="133">
        <v>875.7</v>
      </c>
      <c r="F143" s="134" t="s">
        <v>2455</v>
      </c>
      <c r="G143" s="86" t="s">
        <v>2456</v>
      </c>
      <c r="H143" s="86" t="s">
        <v>2457</v>
      </c>
      <c r="I143" s="89"/>
      <c r="J143" s="90">
        <v>3</v>
      </c>
      <c r="K143" s="86"/>
      <c r="L143" s="86"/>
      <c r="M143" s="92" t="s">
        <v>133</v>
      </c>
      <c r="N143" s="86" t="s">
        <v>108</v>
      </c>
      <c r="O143" s="163" t="s">
        <v>222</v>
      </c>
      <c r="P143" s="163" t="s">
        <v>238</v>
      </c>
      <c r="Q143" s="91" t="s">
        <v>109</v>
      </c>
      <c r="R143" s="91" t="s">
        <v>207</v>
      </c>
      <c r="S143" s="91" t="s">
        <v>2458</v>
      </c>
      <c r="T143" s="92">
        <v>22</v>
      </c>
      <c r="U143" s="93">
        <v>8</v>
      </c>
      <c r="V143" s="94">
        <v>44140</v>
      </c>
      <c r="W143" s="94">
        <v>46042</v>
      </c>
      <c r="X143" s="95">
        <v>9785171332686</v>
      </c>
      <c r="Y143" s="96">
        <v>192</v>
      </c>
      <c r="Z143" s="97">
        <v>0.55000000000000004</v>
      </c>
      <c r="AA143" s="98" t="s">
        <v>175</v>
      </c>
      <c r="AB143" s="98" t="s">
        <v>201</v>
      </c>
      <c r="AC143" s="98" t="s">
        <v>176</v>
      </c>
      <c r="AD143" s="91" t="s">
        <v>110</v>
      </c>
      <c r="AE143" s="135" t="s">
        <v>116</v>
      </c>
      <c r="AF143" s="168"/>
      <c r="AG143" s="98" t="s">
        <v>368</v>
      </c>
      <c r="AH143" s="98"/>
      <c r="AI143" s="86" t="s">
        <v>2459</v>
      </c>
      <c r="AJ143" s="101"/>
      <c r="AK143" s="91"/>
      <c r="AL143" s="100" t="s">
        <v>2460</v>
      </c>
      <c r="AM143" s="86" t="s">
        <v>338</v>
      </c>
      <c r="AN143" s="86" t="s">
        <v>234</v>
      </c>
      <c r="AO143" s="143">
        <f t="shared" si="3"/>
        <v>0</v>
      </c>
      <c r="AP143" s="85" t="s">
        <v>2461</v>
      </c>
      <c r="AQ143" s="100" t="s">
        <v>154</v>
      </c>
      <c r="AR143" s="97" t="s">
        <v>125</v>
      </c>
      <c r="AV143" s="99"/>
      <c r="AW143" s="159" t="s">
        <v>2462</v>
      </c>
      <c r="AX143" s="102" t="s">
        <v>2463</v>
      </c>
      <c r="AY143" s="157" t="s">
        <v>2464</v>
      </c>
      <c r="AZ143" s="159"/>
      <c r="BF143" s="103">
        <v>46044</v>
      </c>
      <c r="BG143" s="46"/>
      <c r="BH143" s="46"/>
      <c r="BI143" s="46">
        <f t="shared" si="4"/>
        <v>0</v>
      </c>
      <c r="BJ143" s="46">
        <f t="shared" si="5"/>
        <v>0</v>
      </c>
    </row>
    <row r="144" spans="1:62" ht="120" customHeight="1" x14ac:dyDescent="0.25">
      <c r="A144" s="170" t="s">
        <v>180</v>
      </c>
      <c r="B144" s="132"/>
      <c r="C144" s="150">
        <v>0</v>
      </c>
      <c r="D144" s="150">
        <v>0</v>
      </c>
      <c r="E144" s="133">
        <v>472.5</v>
      </c>
      <c r="F144" s="134" t="s">
        <v>3026</v>
      </c>
      <c r="G144" s="86" t="s">
        <v>208</v>
      </c>
      <c r="H144" s="86" t="s">
        <v>622</v>
      </c>
      <c r="I144" s="89"/>
      <c r="J144" s="90">
        <v>5</v>
      </c>
      <c r="K144" s="86"/>
      <c r="L144" s="86"/>
      <c r="M144" s="92" t="s">
        <v>133</v>
      </c>
      <c r="N144" s="86" t="s">
        <v>108</v>
      </c>
      <c r="O144" s="163" t="s">
        <v>222</v>
      </c>
      <c r="P144" s="163" t="s">
        <v>238</v>
      </c>
      <c r="Q144" s="91" t="s">
        <v>109</v>
      </c>
      <c r="R144" s="91" t="s">
        <v>207</v>
      </c>
      <c r="S144" s="91" t="s">
        <v>3027</v>
      </c>
      <c r="T144" s="92">
        <v>22</v>
      </c>
      <c r="U144" s="93">
        <v>8</v>
      </c>
      <c r="V144" s="94">
        <v>45198</v>
      </c>
      <c r="W144" s="94">
        <v>46042</v>
      </c>
      <c r="X144" s="95">
        <v>9785171561055</v>
      </c>
      <c r="Y144" s="96">
        <v>256</v>
      </c>
      <c r="Z144" s="97">
        <v>0.19800000000000001</v>
      </c>
      <c r="AA144" s="98" t="s">
        <v>623</v>
      </c>
      <c r="AB144" s="98" t="s">
        <v>191</v>
      </c>
      <c r="AC144" s="98" t="s">
        <v>436</v>
      </c>
      <c r="AD144" s="91" t="s">
        <v>110</v>
      </c>
      <c r="AE144" s="135" t="s">
        <v>116</v>
      </c>
      <c r="AF144" s="168"/>
      <c r="AG144" s="98" t="s">
        <v>624</v>
      </c>
      <c r="AH144" s="98"/>
      <c r="AI144" s="86" t="s">
        <v>625</v>
      </c>
      <c r="AJ144" s="101"/>
      <c r="AK144" s="91"/>
      <c r="AL144" s="100" t="s">
        <v>3028</v>
      </c>
      <c r="AM144" s="86" t="s">
        <v>626</v>
      </c>
      <c r="AN144" s="86" t="s">
        <v>234</v>
      </c>
      <c r="AO144" s="143">
        <f t="shared" si="3"/>
        <v>0</v>
      </c>
      <c r="AP144" s="85" t="s">
        <v>3029</v>
      </c>
      <c r="AQ144" s="100" t="s">
        <v>111</v>
      </c>
      <c r="AR144" s="97" t="s">
        <v>125</v>
      </c>
      <c r="AV144" s="99"/>
      <c r="AW144" s="159" t="s">
        <v>3030</v>
      </c>
      <c r="AX144" s="102"/>
      <c r="AY144" s="157" t="s">
        <v>3031</v>
      </c>
      <c r="AZ144" s="159"/>
      <c r="BF144" s="103">
        <v>46045</v>
      </c>
      <c r="BG144" s="46"/>
      <c r="BH144" s="46"/>
      <c r="BI144" s="46">
        <f t="shared" si="4"/>
        <v>0</v>
      </c>
      <c r="BJ144" s="46">
        <f t="shared" si="5"/>
        <v>0</v>
      </c>
    </row>
    <row r="145" spans="1:62" ht="120" customHeight="1" x14ac:dyDescent="0.25">
      <c r="A145" s="170" t="s">
        <v>180</v>
      </c>
      <c r="B145" s="132"/>
      <c r="C145" s="150">
        <v>0</v>
      </c>
      <c r="D145" s="150">
        <v>0</v>
      </c>
      <c r="E145" s="133">
        <v>472.5</v>
      </c>
      <c r="F145" s="134" t="s">
        <v>3032</v>
      </c>
      <c r="G145" s="86" t="s">
        <v>208</v>
      </c>
      <c r="H145" s="86" t="s">
        <v>622</v>
      </c>
      <c r="I145" s="89"/>
      <c r="J145" s="90">
        <v>4</v>
      </c>
      <c r="K145" s="86"/>
      <c r="L145" s="86"/>
      <c r="M145" s="92" t="s">
        <v>133</v>
      </c>
      <c r="N145" s="86" t="s">
        <v>108</v>
      </c>
      <c r="O145" s="163" t="s">
        <v>222</v>
      </c>
      <c r="P145" s="163" t="s">
        <v>238</v>
      </c>
      <c r="Q145" s="91" t="s">
        <v>109</v>
      </c>
      <c r="R145" s="91" t="s">
        <v>207</v>
      </c>
      <c r="S145" s="91" t="s">
        <v>3033</v>
      </c>
      <c r="T145" s="92">
        <v>22</v>
      </c>
      <c r="U145" s="93">
        <v>8</v>
      </c>
      <c r="V145" s="94">
        <v>45700</v>
      </c>
      <c r="W145" s="94">
        <v>46042</v>
      </c>
      <c r="X145" s="95">
        <v>9785171636227</v>
      </c>
      <c r="Y145" s="96">
        <v>256</v>
      </c>
      <c r="Z145" s="97">
        <v>0.19400000000000001</v>
      </c>
      <c r="AA145" s="98" t="s">
        <v>623</v>
      </c>
      <c r="AB145" s="98" t="s">
        <v>191</v>
      </c>
      <c r="AC145" s="98" t="s">
        <v>436</v>
      </c>
      <c r="AD145" s="91" t="s">
        <v>110</v>
      </c>
      <c r="AE145" s="135" t="s">
        <v>116</v>
      </c>
      <c r="AF145" s="168"/>
      <c r="AG145" s="98" t="s">
        <v>624</v>
      </c>
      <c r="AH145" s="98"/>
      <c r="AI145" s="86" t="s">
        <v>625</v>
      </c>
      <c r="AJ145" s="101"/>
      <c r="AK145" s="91"/>
      <c r="AL145" s="100" t="s">
        <v>3034</v>
      </c>
      <c r="AM145" s="86" t="s">
        <v>626</v>
      </c>
      <c r="AN145" s="86" t="s">
        <v>234</v>
      </c>
      <c r="AO145" s="143">
        <f t="shared" si="3"/>
        <v>0</v>
      </c>
      <c r="AP145" s="85" t="s">
        <v>3035</v>
      </c>
      <c r="AQ145" s="100" t="s">
        <v>111</v>
      </c>
      <c r="AR145" s="97" t="s">
        <v>125</v>
      </c>
      <c r="AV145" s="99"/>
      <c r="AW145" s="159" t="s">
        <v>3036</v>
      </c>
      <c r="AX145" s="102"/>
      <c r="AY145" s="157" t="s">
        <v>3037</v>
      </c>
      <c r="AZ145" s="159"/>
      <c r="BF145" s="103">
        <v>46045</v>
      </c>
      <c r="BG145" s="46"/>
      <c r="BH145" s="46"/>
      <c r="BI145" s="46">
        <f t="shared" si="4"/>
        <v>0</v>
      </c>
      <c r="BJ145" s="46">
        <f t="shared" si="5"/>
        <v>0</v>
      </c>
    </row>
    <row r="146" spans="1:62" ht="120" customHeight="1" x14ac:dyDescent="0.25">
      <c r="A146" s="170" t="s">
        <v>180</v>
      </c>
      <c r="B146" s="132"/>
      <c r="C146" s="150">
        <v>0</v>
      </c>
      <c r="D146" s="150">
        <v>0</v>
      </c>
      <c r="E146" s="133">
        <v>261.45</v>
      </c>
      <c r="F146" s="134" t="s">
        <v>995</v>
      </c>
      <c r="G146" s="86" t="s">
        <v>243</v>
      </c>
      <c r="H146" s="86" t="s">
        <v>996</v>
      </c>
      <c r="I146" s="89"/>
      <c r="J146" s="90">
        <v>5</v>
      </c>
      <c r="K146" s="86"/>
      <c r="L146" s="86"/>
      <c r="M146" s="92" t="s">
        <v>138</v>
      </c>
      <c r="N146" s="86" t="s">
        <v>108</v>
      </c>
      <c r="O146" s="163" t="s">
        <v>217</v>
      </c>
      <c r="P146" s="163" t="s">
        <v>329</v>
      </c>
      <c r="Q146" s="91" t="s">
        <v>109</v>
      </c>
      <c r="R146" s="91" t="s">
        <v>207</v>
      </c>
      <c r="S146" s="91" t="s">
        <v>997</v>
      </c>
      <c r="T146" s="92">
        <v>10</v>
      </c>
      <c r="U146" s="93">
        <v>20</v>
      </c>
      <c r="V146" s="94">
        <v>45351</v>
      </c>
      <c r="W146" s="94">
        <v>46035</v>
      </c>
      <c r="X146" s="95">
        <v>9785171615604</v>
      </c>
      <c r="Y146" s="96">
        <v>10</v>
      </c>
      <c r="Z146" s="97">
        <v>0.12</v>
      </c>
      <c r="AA146" s="98" t="s">
        <v>998</v>
      </c>
      <c r="AB146" s="98" t="s">
        <v>999</v>
      </c>
      <c r="AC146" s="98" t="s">
        <v>1000</v>
      </c>
      <c r="AD146" s="91" t="s">
        <v>326</v>
      </c>
      <c r="AE146" s="135" t="s">
        <v>116</v>
      </c>
      <c r="AF146" s="168"/>
      <c r="AG146" s="98" t="s">
        <v>389</v>
      </c>
      <c r="AH146" s="98"/>
      <c r="AI146" s="86" t="s">
        <v>1001</v>
      </c>
      <c r="AJ146" s="101" t="s">
        <v>167</v>
      </c>
      <c r="AK146" s="91"/>
      <c r="AL146" s="100" t="s">
        <v>1002</v>
      </c>
      <c r="AM146" s="86" t="s">
        <v>184</v>
      </c>
      <c r="AN146" s="86" t="s">
        <v>142</v>
      </c>
      <c r="AO146" s="143">
        <f t="shared" ref="AO146:AO209" si="6">C146*U146+D146</f>
        <v>0</v>
      </c>
      <c r="AP146" s="85" t="s">
        <v>1003</v>
      </c>
      <c r="AQ146" s="100" t="s">
        <v>143</v>
      </c>
      <c r="AR146" s="97" t="s">
        <v>125</v>
      </c>
      <c r="AV146" s="99"/>
      <c r="AW146" s="159" t="s">
        <v>1004</v>
      </c>
      <c r="AX146" s="102" t="s">
        <v>1005</v>
      </c>
      <c r="AY146" s="157" t="s">
        <v>1006</v>
      </c>
      <c r="AZ146" s="159"/>
      <c r="BF146" s="103">
        <v>46041</v>
      </c>
      <c r="BG146" s="46"/>
      <c r="BH146" s="46"/>
      <c r="BI146" s="46">
        <f t="shared" ref="BI146:BI209" si="7">AO146*E146</f>
        <v>0</v>
      </c>
      <c r="BJ146" s="46">
        <f t="shared" ref="BJ146:BJ209" si="8">AO146*Z146</f>
        <v>0</v>
      </c>
    </row>
    <row r="147" spans="1:62" ht="120" customHeight="1" x14ac:dyDescent="0.25">
      <c r="A147" s="170" t="s">
        <v>180</v>
      </c>
      <c r="B147" s="132"/>
      <c r="C147" s="150">
        <v>0</v>
      </c>
      <c r="D147" s="150">
        <v>0</v>
      </c>
      <c r="E147" s="133">
        <v>269.85000000000002</v>
      </c>
      <c r="F147" s="134" t="s">
        <v>1007</v>
      </c>
      <c r="G147" s="86" t="s">
        <v>479</v>
      </c>
      <c r="H147" s="86" t="s">
        <v>996</v>
      </c>
      <c r="I147" s="89"/>
      <c r="J147" s="90">
        <v>9</v>
      </c>
      <c r="K147" s="86"/>
      <c r="L147" s="86"/>
      <c r="M147" s="92" t="s">
        <v>138</v>
      </c>
      <c r="N147" s="86" t="s">
        <v>108</v>
      </c>
      <c r="O147" s="163" t="s">
        <v>272</v>
      </c>
      <c r="P147" s="163" t="s">
        <v>1008</v>
      </c>
      <c r="Q147" s="91" t="s">
        <v>109</v>
      </c>
      <c r="R147" s="91" t="s">
        <v>207</v>
      </c>
      <c r="S147" s="91" t="s">
        <v>1009</v>
      </c>
      <c r="T147" s="92">
        <v>10</v>
      </c>
      <c r="U147" s="93">
        <v>20</v>
      </c>
      <c r="V147" s="94">
        <v>45399</v>
      </c>
      <c r="W147" s="94">
        <v>46035</v>
      </c>
      <c r="X147" s="95">
        <v>9785171641146</v>
      </c>
      <c r="Y147" s="96">
        <v>10</v>
      </c>
      <c r="Z147" s="97">
        <v>0.12</v>
      </c>
      <c r="AA147" s="98" t="s">
        <v>998</v>
      </c>
      <c r="AB147" s="98" t="s">
        <v>999</v>
      </c>
      <c r="AC147" s="98" t="s">
        <v>1000</v>
      </c>
      <c r="AD147" s="91" t="s">
        <v>326</v>
      </c>
      <c r="AE147" s="135" t="s">
        <v>116</v>
      </c>
      <c r="AF147" s="168"/>
      <c r="AG147" s="98" t="s">
        <v>464</v>
      </c>
      <c r="AH147" s="98"/>
      <c r="AI147" s="86" t="s">
        <v>1001</v>
      </c>
      <c r="AJ147" s="101" t="s">
        <v>167</v>
      </c>
      <c r="AK147" s="91"/>
      <c r="AL147" s="100" t="s">
        <v>1010</v>
      </c>
      <c r="AM147" s="86" t="s">
        <v>185</v>
      </c>
      <c r="AN147" s="86" t="s">
        <v>142</v>
      </c>
      <c r="AO147" s="143">
        <f t="shared" si="6"/>
        <v>0</v>
      </c>
      <c r="AP147" s="85" t="s">
        <v>1011</v>
      </c>
      <c r="AQ147" s="100" t="s">
        <v>143</v>
      </c>
      <c r="AR147" s="97" t="s">
        <v>125</v>
      </c>
      <c r="AV147" s="99"/>
      <c r="AW147" s="159" t="s">
        <v>1012</v>
      </c>
      <c r="AX147" s="102" t="s">
        <v>1013</v>
      </c>
      <c r="AY147" s="157" t="s">
        <v>1014</v>
      </c>
      <c r="AZ147" s="159"/>
      <c r="BF147" s="103">
        <v>46041</v>
      </c>
      <c r="BG147" s="46"/>
      <c r="BH147" s="46"/>
      <c r="BI147" s="46">
        <f t="shared" si="7"/>
        <v>0</v>
      </c>
      <c r="BJ147" s="46">
        <f t="shared" si="8"/>
        <v>0</v>
      </c>
    </row>
    <row r="148" spans="1:62" ht="120" customHeight="1" x14ac:dyDescent="0.25">
      <c r="A148" s="170" t="s">
        <v>180</v>
      </c>
      <c r="B148" s="132"/>
      <c r="C148" s="150">
        <v>0</v>
      </c>
      <c r="D148" s="150">
        <v>0</v>
      </c>
      <c r="E148" s="133">
        <v>252</v>
      </c>
      <c r="F148" s="134" t="s">
        <v>1015</v>
      </c>
      <c r="G148" s="86" t="s">
        <v>1016</v>
      </c>
      <c r="H148" s="86" t="s">
        <v>996</v>
      </c>
      <c r="I148" s="89"/>
      <c r="J148" s="90">
        <v>7</v>
      </c>
      <c r="K148" s="86"/>
      <c r="L148" s="86"/>
      <c r="M148" s="92" t="s">
        <v>138</v>
      </c>
      <c r="N148" s="86" t="s">
        <v>108</v>
      </c>
      <c r="O148" s="163" t="s">
        <v>217</v>
      </c>
      <c r="P148" s="163" t="s">
        <v>329</v>
      </c>
      <c r="Q148" s="91" t="s">
        <v>109</v>
      </c>
      <c r="R148" s="91" t="s">
        <v>207</v>
      </c>
      <c r="S148" s="91" t="s">
        <v>1017</v>
      </c>
      <c r="T148" s="92">
        <v>10</v>
      </c>
      <c r="U148" s="93">
        <v>20</v>
      </c>
      <c r="V148" s="94">
        <v>44855</v>
      </c>
      <c r="W148" s="94">
        <v>46035</v>
      </c>
      <c r="X148" s="95">
        <v>9785171509927</v>
      </c>
      <c r="Y148" s="96">
        <v>10</v>
      </c>
      <c r="Z148" s="97">
        <v>0.12</v>
      </c>
      <c r="AA148" s="98" t="s">
        <v>998</v>
      </c>
      <c r="AB148" s="98" t="s">
        <v>999</v>
      </c>
      <c r="AC148" s="98" t="s">
        <v>1000</v>
      </c>
      <c r="AD148" s="91" t="s">
        <v>326</v>
      </c>
      <c r="AE148" s="135" t="s">
        <v>116</v>
      </c>
      <c r="AF148" s="168"/>
      <c r="AG148" s="98" t="s">
        <v>389</v>
      </c>
      <c r="AH148" s="98"/>
      <c r="AI148" s="86" t="s">
        <v>1001</v>
      </c>
      <c r="AJ148" s="101" t="s">
        <v>167</v>
      </c>
      <c r="AK148" s="91"/>
      <c r="AL148" s="100" t="s">
        <v>1018</v>
      </c>
      <c r="AM148" s="86" t="s">
        <v>184</v>
      </c>
      <c r="AN148" s="86" t="s">
        <v>142</v>
      </c>
      <c r="AO148" s="143">
        <f t="shared" si="6"/>
        <v>0</v>
      </c>
      <c r="AP148" s="85" t="s">
        <v>1019</v>
      </c>
      <c r="AQ148" s="100" t="s">
        <v>143</v>
      </c>
      <c r="AR148" s="97" t="s">
        <v>125</v>
      </c>
      <c r="AV148" s="99"/>
      <c r="AW148" s="159" t="s">
        <v>1020</v>
      </c>
      <c r="AX148" s="102" t="s">
        <v>1021</v>
      </c>
      <c r="AY148" s="157" t="s">
        <v>1022</v>
      </c>
      <c r="AZ148" s="159"/>
      <c r="BF148" s="103">
        <v>46041</v>
      </c>
      <c r="BG148" s="46"/>
      <c r="BH148" s="46"/>
      <c r="BI148" s="46">
        <f t="shared" si="7"/>
        <v>0</v>
      </c>
      <c r="BJ148" s="46">
        <f t="shared" si="8"/>
        <v>0</v>
      </c>
    </row>
    <row r="149" spans="1:62" ht="120" customHeight="1" x14ac:dyDescent="0.25">
      <c r="A149" s="170" t="s">
        <v>180</v>
      </c>
      <c r="B149" s="132"/>
      <c r="C149" s="150">
        <v>0</v>
      </c>
      <c r="D149" s="150">
        <v>0</v>
      </c>
      <c r="E149" s="133">
        <v>252</v>
      </c>
      <c r="F149" s="134" t="s">
        <v>1023</v>
      </c>
      <c r="G149" s="86" t="s">
        <v>1016</v>
      </c>
      <c r="H149" s="86" t="s">
        <v>996</v>
      </c>
      <c r="I149" s="89"/>
      <c r="J149" s="90">
        <v>7</v>
      </c>
      <c r="K149" s="86"/>
      <c r="L149" s="86"/>
      <c r="M149" s="92" t="s">
        <v>138</v>
      </c>
      <c r="N149" s="86" t="s">
        <v>108</v>
      </c>
      <c r="O149" s="163" t="s">
        <v>217</v>
      </c>
      <c r="P149" s="163" t="s">
        <v>329</v>
      </c>
      <c r="Q149" s="91" t="s">
        <v>109</v>
      </c>
      <c r="R149" s="91" t="s">
        <v>207</v>
      </c>
      <c r="S149" s="91" t="s">
        <v>1024</v>
      </c>
      <c r="T149" s="92">
        <v>10</v>
      </c>
      <c r="U149" s="93">
        <v>20</v>
      </c>
      <c r="V149" s="94">
        <v>44855</v>
      </c>
      <c r="W149" s="94">
        <v>46035</v>
      </c>
      <c r="X149" s="95">
        <v>9785171483739</v>
      </c>
      <c r="Y149" s="96">
        <v>10</v>
      </c>
      <c r="Z149" s="97">
        <v>0.11899999999999999</v>
      </c>
      <c r="AA149" s="98" t="s">
        <v>998</v>
      </c>
      <c r="AB149" s="98" t="s">
        <v>999</v>
      </c>
      <c r="AC149" s="98" t="s">
        <v>1000</v>
      </c>
      <c r="AD149" s="91" t="s">
        <v>326</v>
      </c>
      <c r="AE149" s="135" t="s">
        <v>116</v>
      </c>
      <c r="AF149" s="168"/>
      <c r="AG149" s="98" t="s">
        <v>389</v>
      </c>
      <c r="AH149" s="98"/>
      <c r="AI149" s="86" t="s">
        <v>1001</v>
      </c>
      <c r="AJ149" s="101" t="s">
        <v>167</v>
      </c>
      <c r="AK149" s="91"/>
      <c r="AL149" s="100" t="s">
        <v>1025</v>
      </c>
      <c r="AM149" s="86" t="s">
        <v>184</v>
      </c>
      <c r="AN149" s="86" t="s">
        <v>142</v>
      </c>
      <c r="AO149" s="143">
        <f t="shared" si="6"/>
        <v>0</v>
      </c>
      <c r="AP149" s="85" t="s">
        <v>1026</v>
      </c>
      <c r="AQ149" s="100" t="s">
        <v>143</v>
      </c>
      <c r="AR149" s="97" t="s">
        <v>125</v>
      </c>
      <c r="AV149" s="99"/>
      <c r="AW149" s="159" t="s">
        <v>1027</v>
      </c>
      <c r="AX149" s="102" t="s">
        <v>1028</v>
      </c>
      <c r="AY149" s="157" t="s">
        <v>1029</v>
      </c>
      <c r="AZ149" s="159"/>
      <c r="BF149" s="103">
        <v>46041</v>
      </c>
      <c r="BG149" s="46"/>
      <c r="BH149" s="46"/>
      <c r="BI149" s="46">
        <f t="shared" si="7"/>
        <v>0</v>
      </c>
      <c r="BJ149" s="46">
        <f t="shared" si="8"/>
        <v>0</v>
      </c>
    </row>
    <row r="150" spans="1:62" ht="120" customHeight="1" x14ac:dyDescent="0.25">
      <c r="A150" s="170" t="s">
        <v>180</v>
      </c>
      <c r="B150" s="132"/>
      <c r="C150" s="150">
        <v>0</v>
      </c>
      <c r="D150" s="150">
        <v>0</v>
      </c>
      <c r="E150" s="133">
        <v>183.75</v>
      </c>
      <c r="F150" s="134" t="s">
        <v>1948</v>
      </c>
      <c r="G150" s="86" t="s">
        <v>1949</v>
      </c>
      <c r="H150" s="86" t="s">
        <v>1950</v>
      </c>
      <c r="I150" s="89"/>
      <c r="J150" s="90">
        <v>5</v>
      </c>
      <c r="K150" s="86"/>
      <c r="L150" s="86"/>
      <c r="M150" s="92" t="s">
        <v>151</v>
      </c>
      <c r="N150" s="86" t="s">
        <v>108</v>
      </c>
      <c r="O150" s="163" t="s">
        <v>161</v>
      </c>
      <c r="P150" s="163" t="s">
        <v>161</v>
      </c>
      <c r="Q150" s="91" t="s">
        <v>109</v>
      </c>
      <c r="R150" s="91" t="s">
        <v>207</v>
      </c>
      <c r="S150" s="91" t="s">
        <v>1951</v>
      </c>
      <c r="T150" s="92">
        <v>10</v>
      </c>
      <c r="U150" s="93">
        <v>5</v>
      </c>
      <c r="V150" s="94">
        <v>45502</v>
      </c>
      <c r="W150" s="94">
        <v>46038</v>
      </c>
      <c r="X150" s="95">
        <v>9785171657871</v>
      </c>
      <c r="Y150" s="96">
        <v>448</v>
      </c>
      <c r="Z150" s="97">
        <v>0.192</v>
      </c>
      <c r="AA150" s="98" t="s">
        <v>289</v>
      </c>
      <c r="AB150" s="98" t="s">
        <v>174</v>
      </c>
      <c r="AC150" s="98" t="s">
        <v>290</v>
      </c>
      <c r="AD150" s="91">
        <v>3</v>
      </c>
      <c r="AE150" s="135" t="s">
        <v>116</v>
      </c>
      <c r="AF150" s="168"/>
      <c r="AG150" s="98" t="s">
        <v>206</v>
      </c>
      <c r="AH150" s="98"/>
      <c r="AI150" s="86" t="s">
        <v>1952</v>
      </c>
      <c r="AJ150" s="101"/>
      <c r="AK150" s="91"/>
      <c r="AL150" s="100" t="s">
        <v>1953</v>
      </c>
      <c r="AM150" s="86" t="s">
        <v>275</v>
      </c>
      <c r="AN150" s="86" t="s">
        <v>153</v>
      </c>
      <c r="AO150" s="143">
        <f t="shared" si="6"/>
        <v>0</v>
      </c>
      <c r="AP150" s="85" t="s">
        <v>1954</v>
      </c>
      <c r="AQ150" s="100" t="s">
        <v>157</v>
      </c>
      <c r="AR150" s="97" t="s">
        <v>125</v>
      </c>
      <c r="AV150" s="99"/>
      <c r="AW150" s="159" t="s">
        <v>1955</v>
      </c>
      <c r="AX150" s="102" t="s">
        <v>1956</v>
      </c>
      <c r="AY150" s="157" t="s">
        <v>1957</v>
      </c>
      <c r="AZ150" s="159"/>
      <c r="BF150" s="103">
        <v>46043</v>
      </c>
      <c r="BG150" s="46"/>
      <c r="BH150" s="46"/>
      <c r="BI150" s="46">
        <f t="shared" si="7"/>
        <v>0</v>
      </c>
      <c r="BJ150" s="46">
        <f t="shared" si="8"/>
        <v>0</v>
      </c>
    </row>
    <row r="151" spans="1:62" ht="120" customHeight="1" x14ac:dyDescent="0.25">
      <c r="A151" s="170" t="s">
        <v>180</v>
      </c>
      <c r="B151" s="132"/>
      <c r="C151" s="150">
        <v>0</v>
      </c>
      <c r="D151" s="150">
        <v>0</v>
      </c>
      <c r="E151" s="133">
        <v>157.5</v>
      </c>
      <c r="F151" s="134" t="s">
        <v>2465</v>
      </c>
      <c r="G151" s="86" t="s">
        <v>208</v>
      </c>
      <c r="H151" s="86" t="s">
        <v>1031</v>
      </c>
      <c r="I151" s="89"/>
      <c r="J151" s="90" t="s">
        <v>195</v>
      </c>
      <c r="K151" s="86"/>
      <c r="L151" s="86"/>
      <c r="M151" s="92" t="s">
        <v>144</v>
      </c>
      <c r="N151" s="86" t="s">
        <v>108</v>
      </c>
      <c r="O151" s="163" t="s">
        <v>267</v>
      </c>
      <c r="P151" s="163" t="s">
        <v>527</v>
      </c>
      <c r="Q151" s="91" t="s">
        <v>109</v>
      </c>
      <c r="R151" s="91" t="s">
        <v>207</v>
      </c>
      <c r="S151" s="91" t="s">
        <v>2466</v>
      </c>
      <c r="T151" s="92">
        <v>10</v>
      </c>
      <c r="U151" s="93">
        <v>24</v>
      </c>
      <c r="V151" s="94">
        <v>46041</v>
      </c>
      <c r="W151" s="94">
        <v>46041</v>
      </c>
      <c r="X151" s="95">
        <v>9785171828851</v>
      </c>
      <c r="Y151" s="96">
        <v>272</v>
      </c>
      <c r="Z151" s="97">
        <v>0.161</v>
      </c>
      <c r="AA151" s="98" t="s">
        <v>145</v>
      </c>
      <c r="AB151" s="98" t="s">
        <v>183</v>
      </c>
      <c r="AC151" s="98" t="s">
        <v>146</v>
      </c>
      <c r="AD151" s="91">
        <v>3</v>
      </c>
      <c r="AE151" s="169" t="s">
        <v>196</v>
      </c>
      <c r="AF151" s="168"/>
      <c r="AG151" s="98" t="s">
        <v>350</v>
      </c>
      <c r="AH151" s="98"/>
      <c r="AI151" s="86" t="s">
        <v>1034</v>
      </c>
      <c r="AJ151" s="101"/>
      <c r="AK151" s="91"/>
      <c r="AL151" s="100" t="s">
        <v>2467</v>
      </c>
      <c r="AM151" s="86" t="s">
        <v>324</v>
      </c>
      <c r="AN151" s="86" t="s">
        <v>234</v>
      </c>
      <c r="AO151" s="143">
        <f t="shared" si="6"/>
        <v>0</v>
      </c>
      <c r="AP151" s="85" t="s">
        <v>2468</v>
      </c>
      <c r="AQ151" s="100" t="s">
        <v>157</v>
      </c>
      <c r="AR151" s="97" t="s">
        <v>125</v>
      </c>
      <c r="AV151" s="99"/>
      <c r="AW151" s="159" t="s">
        <v>2469</v>
      </c>
      <c r="AX151" s="102"/>
      <c r="AY151" s="157" t="s">
        <v>2470</v>
      </c>
      <c r="AZ151" s="159"/>
      <c r="BF151" s="103">
        <v>46044</v>
      </c>
      <c r="BG151" s="46"/>
      <c r="BH151" s="46"/>
      <c r="BI151" s="46">
        <f t="shared" si="7"/>
        <v>0</v>
      </c>
      <c r="BJ151" s="46">
        <f t="shared" si="8"/>
        <v>0</v>
      </c>
    </row>
    <row r="152" spans="1:62" ht="120" customHeight="1" x14ac:dyDescent="0.25">
      <c r="A152" s="170" t="s">
        <v>180</v>
      </c>
      <c r="B152" s="132"/>
      <c r="C152" s="150">
        <v>0</v>
      </c>
      <c r="D152" s="150">
        <v>0</v>
      </c>
      <c r="E152" s="133">
        <v>138.6</v>
      </c>
      <c r="F152" s="134" t="s">
        <v>1684</v>
      </c>
      <c r="G152" s="86" t="s">
        <v>208</v>
      </c>
      <c r="H152" s="86" t="s">
        <v>1031</v>
      </c>
      <c r="I152" s="89"/>
      <c r="J152" s="90" t="s">
        <v>195</v>
      </c>
      <c r="K152" s="86"/>
      <c r="L152" s="86"/>
      <c r="M152" s="92" t="s">
        <v>144</v>
      </c>
      <c r="N152" s="86" t="s">
        <v>108</v>
      </c>
      <c r="O152" s="163" t="s">
        <v>267</v>
      </c>
      <c r="P152" s="163" t="s">
        <v>527</v>
      </c>
      <c r="Q152" s="91" t="s">
        <v>109</v>
      </c>
      <c r="R152" s="91" t="s">
        <v>207</v>
      </c>
      <c r="S152" s="91" t="s">
        <v>1685</v>
      </c>
      <c r="T152" s="92">
        <v>10</v>
      </c>
      <c r="U152" s="93">
        <v>28</v>
      </c>
      <c r="V152" s="94">
        <v>46041</v>
      </c>
      <c r="W152" s="94">
        <v>46041</v>
      </c>
      <c r="X152" s="95">
        <v>9785171828738</v>
      </c>
      <c r="Y152" s="96">
        <v>256</v>
      </c>
      <c r="Z152" s="97">
        <v>0.154</v>
      </c>
      <c r="AA152" s="98" t="s">
        <v>145</v>
      </c>
      <c r="AB152" s="98" t="s">
        <v>183</v>
      </c>
      <c r="AC152" s="98" t="s">
        <v>146</v>
      </c>
      <c r="AD152" s="91">
        <v>3</v>
      </c>
      <c r="AE152" s="169" t="s">
        <v>196</v>
      </c>
      <c r="AF152" s="168"/>
      <c r="AG152" s="98" t="s">
        <v>350</v>
      </c>
      <c r="AH152" s="98"/>
      <c r="AI152" s="86" t="s">
        <v>1034</v>
      </c>
      <c r="AJ152" s="101"/>
      <c r="AK152" s="91"/>
      <c r="AL152" s="100" t="s">
        <v>1686</v>
      </c>
      <c r="AM152" s="86" t="s">
        <v>324</v>
      </c>
      <c r="AN152" s="86" t="s">
        <v>234</v>
      </c>
      <c r="AO152" s="143">
        <f t="shared" si="6"/>
        <v>0</v>
      </c>
      <c r="AP152" s="85" t="s">
        <v>1687</v>
      </c>
      <c r="AQ152" s="100" t="s">
        <v>157</v>
      </c>
      <c r="AR152" s="97" t="s">
        <v>125</v>
      </c>
      <c r="AV152" s="99"/>
      <c r="AW152" s="159" t="s">
        <v>1688</v>
      </c>
      <c r="AX152" s="102"/>
      <c r="AY152" s="157" t="s">
        <v>1689</v>
      </c>
      <c r="AZ152" s="159"/>
      <c r="BF152" s="103">
        <v>46042</v>
      </c>
      <c r="BG152" s="46"/>
      <c r="BH152" s="46"/>
      <c r="BI152" s="46">
        <f t="shared" si="7"/>
        <v>0</v>
      </c>
      <c r="BJ152" s="46">
        <f t="shared" si="8"/>
        <v>0</v>
      </c>
    </row>
    <row r="153" spans="1:62" ht="120" customHeight="1" x14ac:dyDescent="0.25">
      <c r="A153" s="170" t="s">
        <v>180</v>
      </c>
      <c r="B153" s="132"/>
      <c r="C153" s="150">
        <v>0</v>
      </c>
      <c r="D153" s="150">
        <v>0</v>
      </c>
      <c r="E153" s="133">
        <v>166.95000000000002</v>
      </c>
      <c r="F153" s="134" t="s">
        <v>1030</v>
      </c>
      <c r="G153" s="86" t="s">
        <v>208</v>
      </c>
      <c r="H153" s="86" t="s">
        <v>1031</v>
      </c>
      <c r="I153" s="89"/>
      <c r="J153" s="90" t="s">
        <v>195</v>
      </c>
      <c r="K153" s="86"/>
      <c r="L153" s="86"/>
      <c r="M153" s="92" t="s">
        <v>144</v>
      </c>
      <c r="N153" s="86" t="s">
        <v>108</v>
      </c>
      <c r="O153" s="163" t="s">
        <v>267</v>
      </c>
      <c r="P153" s="163" t="s">
        <v>1032</v>
      </c>
      <c r="Q153" s="91" t="s">
        <v>109</v>
      </c>
      <c r="R153" s="91" t="s">
        <v>207</v>
      </c>
      <c r="S153" s="91" t="s">
        <v>1033</v>
      </c>
      <c r="T153" s="92">
        <v>10</v>
      </c>
      <c r="U153" s="93">
        <v>24</v>
      </c>
      <c r="V153" s="94">
        <v>46036</v>
      </c>
      <c r="W153" s="94">
        <v>46036</v>
      </c>
      <c r="X153" s="95">
        <v>9785171829179</v>
      </c>
      <c r="Y153" s="96">
        <v>272</v>
      </c>
      <c r="Z153" s="97">
        <v>0.16500000000000001</v>
      </c>
      <c r="AA153" s="98" t="s">
        <v>145</v>
      </c>
      <c r="AB153" s="98" t="s">
        <v>183</v>
      </c>
      <c r="AC153" s="98" t="s">
        <v>146</v>
      </c>
      <c r="AD153" s="91">
        <v>3</v>
      </c>
      <c r="AE153" s="169" t="s">
        <v>196</v>
      </c>
      <c r="AF153" s="168"/>
      <c r="AG153" s="98" t="s">
        <v>350</v>
      </c>
      <c r="AH153" s="98"/>
      <c r="AI153" s="86" t="s">
        <v>1034</v>
      </c>
      <c r="AJ153" s="101"/>
      <c r="AK153" s="91"/>
      <c r="AL153" s="100" t="s">
        <v>1035</v>
      </c>
      <c r="AM153" s="86" t="s">
        <v>324</v>
      </c>
      <c r="AN153" s="86" t="s">
        <v>234</v>
      </c>
      <c r="AO153" s="143">
        <f t="shared" si="6"/>
        <v>0</v>
      </c>
      <c r="AP153" s="85" t="s">
        <v>1036</v>
      </c>
      <c r="AQ153" s="100" t="s">
        <v>157</v>
      </c>
      <c r="AR153" s="97" t="s">
        <v>125</v>
      </c>
      <c r="AV153" s="99"/>
      <c r="AW153" s="159" t="s">
        <v>1037</v>
      </c>
      <c r="AX153" s="102"/>
      <c r="AY153" s="157" t="s">
        <v>1038</v>
      </c>
      <c r="AZ153" s="159"/>
      <c r="BF153" s="103">
        <v>46041</v>
      </c>
      <c r="BG153" s="46"/>
      <c r="BH153" s="46"/>
      <c r="BI153" s="46">
        <f t="shared" si="7"/>
        <v>0</v>
      </c>
      <c r="BJ153" s="46">
        <f t="shared" si="8"/>
        <v>0</v>
      </c>
    </row>
    <row r="154" spans="1:62" ht="120" customHeight="1" x14ac:dyDescent="0.25">
      <c r="A154" s="170" t="s">
        <v>180</v>
      </c>
      <c r="B154" s="132"/>
      <c r="C154" s="150">
        <v>0</v>
      </c>
      <c r="D154" s="150">
        <v>0</v>
      </c>
      <c r="E154" s="133">
        <v>166.95000000000002</v>
      </c>
      <c r="F154" s="134" t="s">
        <v>1690</v>
      </c>
      <c r="G154" s="86" t="s">
        <v>208</v>
      </c>
      <c r="H154" s="86" t="s">
        <v>1031</v>
      </c>
      <c r="I154" s="89"/>
      <c r="J154" s="90" t="s">
        <v>195</v>
      </c>
      <c r="K154" s="86"/>
      <c r="L154" s="86"/>
      <c r="M154" s="92" t="s">
        <v>144</v>
      </c>
      <c r="N154" s="86" t="s">
        <v>108</v>
      </c>
      <c r="O154" s="163" t="s">
        <v>267</v>
      </c>
      <c r="P154" s="163" t="s">
        <v>1691</v>
      </c>
      <c r="Q154" s="91" t="s">
        <v>109</v>
      </c>
      <c r="R154" s="91" t="s">
        <v>207</v>
      </c>
      <c r="S154" s="91" t="s">
        <v>1692</v>
      </c>
      <c r="T154" s="92">
        <v>10</v>
      </c>
      <c r="U154" s="93">
        <v>10</v>
      </c>
      <c r="V154" s="94">
        <v>46038</v>
      </c>
      <c r="W154" s="94">
        <v>46038</v>
      </c>
      <c r="X154" s="95">
        <v>9785171828875</v>
      </c>
      <c r="Y154" s="96">
        <v>368</v>
      </c>
      <c r="Z154" s="97">
        <v>0.22</v>
      </c>
      <c r="AA154" s="98" t="s">
        <v>145</v>
      </c>
      <c r="AB154" s="98" t="s">
        <v>183</v>
      </c>
      <c r="AC154" s="98" t="s">
        <v>146</v>
      </c>
      <c r="AD154" s="91">
        <v>3</v>
      </c>
      <c r="AE154" s="169" t="s">
        <v>196</v>
      </c>
      <c r="AF154" s="168"/>
      <c r="AG154" s="98" t="s">
        <v>350</v>
      </c>
      <c r="AH154" s="98"/>
      <c r="AI154" s="86" t="s">
        <v>1034</v>
      </c>
      <c r="AJ154" s="101"/>
      <c r="AK154" s="91"/>
      <c r="AL154" s="100" t="s">
        <v>1693</v>
      </c>
      <c r="AM154" s="86" t="s">
        <v>324</v>
      </c>
      <c r="AN154" s="86" t="s">
        <v>234</v>
      </c>
      <c r="AO154" s="143">
        <f t="shared" si="6"/>
        <v>0</v>
      </c>
      <c r="AP154" s="85" t="s">
        <v>1694</v>
      </c>
      <c r="AQ154" s="100" t="s">
        <v>157</v>
      </c>
      <c r="AR154" s="97" t="s">
        <v>125</v>
      </c>
      <c r="AV154" s="99"/>
      <c r="AW154" s="159" t="s">
        <v>1695</v>
      </c>
      <c r="AX154" s="102"/>
      <c r="AY154" s="157" t="s">
        <v>1696</v>
      </c>
      <c r="AZ154" s="159"/>
      <c r="BF154" s="103">
        <v>46042</v>
      </c>
      <c r="BG154" s="46"/>
      <c r="BH154" s="46"/>
      <c r="BI154" s="46">
        <f t="shared" si="7"/>
        <v>0</v>
      </c>
      <c r="BJ154" s="46">
        <f t="shared" si="8"/>
        <v>0</v>
      </c>
    </row>
    <row r="155" spans="1:62" ht="120" customHeight="1" x14ac:dyDescent="0.25">
      <c r="A155" s="170" t="s">
        <v>180</v>
      </c>
      <c r="B155" s="132"/>
      <c r="C155" s="150">
        <v>0</v>
      </c>
      <c r="D155" s="150">
        <v>0</v>
      </c>
      <c r="E155" s="133">
        <v>99.75</v>
      </c>
      <c r="F155" s="134" t="s">
        <v>1697</v>
      </c>
      <c r="G155" s="86" t="s">
        <v>208</v>
      </c>
      <c r="H155" s="86" t="s">
        <v>1031</v>
      </c>
      <c r="I155" s="89"/>
      <c r="J155" s="90" t="s">
        <v>195</v>
      </c>
      <c r="K155" s="86"/>
      <c r="L155" s="86"/>
      <c r="M155" s="92" t="s">
        <v>144</v>
      </c>
      <c r="N155" s="86" t="s">
        <v>108</v>
      </c>
      <c r="O155" s="163" t="s">
        <v>267</v>
      </c>
      <c r="P155" s="163" t="s">
        <v>627</v>
      </c>
      <c r="Q155" s="91" t="s">
        <v>109</v>
      </c>
      <c r="R155" s="91" t="s">
        <v>207</v>
      </c>
      <c r="S155" s="91" t="s">
        <v>1698</v>
      </c>
      <c r="T155" s="92">
        <v>10</v>
      </c>
      <c r="U155" s="93">
        <v>44</v>
      </c>
      <c r="V155" s="94">
        <v>46041</v>
      </c>
      <c r="W155" s="94">
        <v>46041</v>
      </c>
      <c r="X155" s="95">
        <v>9785171828844</v>
      </c>
      <c r="Y155" s="96">
        <v>128</v>
      </c>
      <c r="Z155" s="97">
        <v>0.08</v>
      </c>
      <c r="AA155" s="98" t="s">
        <v>145</v>
      </c>
      <c r="AB155" s="98" t="s">
        <v>183</v>
      </c>
      <c r="AC155" s="98" t="s">
        <v>146</v>
      </c>
      <c r="AD155" s="91">
        <v>3</v>
      </c>
      <c r="AE155" s="169" t="s">
        <v>196</v>
      </c>
      <c r="AF155" s="168"/>
      <c r="AG155" s="98" t="s">
        <v>1041</v>
      </c>
      <c r="AH155" s="98"/>
      <c r="AI155" s="86" t="s">
        <v>1034</v>
      </c>
      <c r="AJ155" s="101"/>
      <c r="AK155" s="91"/>
      <c r="AL155" s="100" t="s">
        <v>1699</v>
      </c>
      <c r="AM155" s="86" t="s">
        <v>324</v>
      </c>
      <c r="AN155" s="86" t="s">
        <v>234</v>
      </c>
      <c r="AO155" s="143">
        <f t="shared" si="6"/>
        <v>0</v>
      </c>
      <c r="AP155" s="85" t="s">
        <v>1700</v>
      </c>
      <c r="AQ155" s="100" t="s">
        <v>157</v>
      </c>
      <c r="AR155" s="97" t="s">
        <v>125</v>
      </c>
      <c r="AV155" s="99"/>
      <c r="AW155" s="159" t="s">
        <v>1701</v>
      </c>
      <c r="AX155" s="102"/>
      <c r="AY155" s="157" t="s">
        <v>1702</v>
      </c>
      <c r="AZ155" s="159"/>
      <c r="BF155" s="103">
        <v>46042</v>
      </c>
      <c r="BG155" s="46"/>
      <c r="BH155" s="46"/>
      <c r="BI155" s="46">
        <f t="shared" si="7"/>
        <v>0</v>
      </c>
      <c r="BJ155" s="46">
        <f t="shared" si="8"/>
        <v>0</v>
      </c>
    </row>
    <row r="156" spans="1:62" ht="120" customHeight="1" x14ac:dyDescent="0.25">
      <c r="A156" s="170" t="s">
        <v>180</v>
      </c>
      <c r="B156" s="132"/>
      <c r="C156" s="150">
        <v>0</v>
      </c>
      <c r="D156" s="150">
        <v>0</v>
      </c>
      <c r="E156" s="133">
        <v>157.5</v>
      </c>
      <c r="F156" s="134" t="s">
        <v>1039</v>
      </c>
      <c r="G156" s="86" t="s">
        <v>208</v>
      </c>
      <c r="H156" s="86" t="s">
        <v>1031</v>
      </c>
      <c r="I156" s="89"/>
      <c r="J156" s="90" t="s">
        <v>197</v>
      </c>
      <c r="K156" s="86"/>
      <c r="L156" s="86"/>
      <c r="M156" s="92" t="s">
        <v>144</v>
      </c>
      <c r="N156" s="86" t="s">
        <v>108</v>
      </c>
      <c r="O156" s="163" t="s">
        <v>267</v>
      </c>
      <c r="P156" s="163" t="s">
        <v>627</v>
      </c>
      <c r="Q156" s="91" t="s">
        <v>109</v>
      </c>
      <c r="R156" s="91" t="s">
        <v>207</v>
      </c>
      <c r="S156" s="91" t="s">
        <v>1040</v>
      </c>
      <c r="T156" s="92">
        <v>10</v>
      </c>
      <c r="U156" s="93">
        <v>16</v>
      </c>
      <c r="V156" s="94">
        <v>46038</v>
      </c>
      <c r="W156" s="94">
        <v>46038</v>
      </c>
      <c r="X156" s="95">
        <v>9785171828868</v>
      </c>
      <c r="Y156" s="96">
        <v>384</v>
      </c>
      <c r="Z156" s="97">
        <v>0.224</v>
      </c>
      <c r="AA156" s="98" t="s">
        <v>145</v>
      </c>
      <c r="AB156" s="98" t="s">
        <v>183</v>
      </c>
      <c r="AC156" s="98" t="s">
        <v>146</v>
      </c>
      <c r="AD156" s="91">
        <v>3</v>
      </c>
      <c r="AE156" s="169" t="s">
        <v>196</v>
      </c>
      <c r="AF156" s="168"/>
      <c r="AG156" s="98" t="s">
        <v>1041</v>
      </c>
      <c r="AH156" s="98"/>
      <c r="AI156" s="86" t="s">
        <v>1034</v>
      </c>
      <c r="AJ156" s="101"/>
      <c r="AK156" s="91"/>
      <c r="AL156" s="100" t="s">
        <v>1042</v>
      </c>
      <c r="AM156" s="86" t="s">
        <v>324</v>
      </c>
      <c r="AN156" s="86" t="s">
        <v>234</v>
      </c>
      <c r="AO156" s="143">
        <f t="shared" si="6"/>
        <v>0</v>
      </c>
      <c r="AP156" s="85" t="s">
        <v>1043</v>
      </c>
      <c r="AQ156" s="100" t="s">
        <v>157</v>
      </c>
      <c r="AR156" s="97" t="s">
        <v>125</v>
      </c>
      <c r="AV156" s="99"/>
      <c r="AW156" s="159" t="s">
        <v>1044</v>
      </c>
      <c r="AX156" s="102"/>
      <c r="AY156" s="157" t="s">
        <v>1045</v>
      </c>
      <c r="AZ156" s="159"/>
      <c r="BF156" s="103">
        <v>46041</v>
      </c>
      <c r="BG156" s="46"/>
      <c r="BH156" s="46"/>
      <c r="BI156" s="46">
        <f t="shared" si="7"/>
        <v>0</v>
      </c>
      <c r="BJ156" s="46">
        <f t="shared" si="8"/>
        <v>0</v>
      </c>
    </row>
    <row r="157" spans="1:62" ht="120" customHeight="1" x14ac:dyDescent="0.25">
      <c r="A157" s="170" t="s">
        <v>180</v>
      </c>
      <c r="B157" s="132"/>
      <c r="C157" s="150">
        <v>0</v>
      </c>
      <c r="D157" s="150">
        <v>0</v>
      </c>
      <c r="E157" s="133">
        <v>1159.2</v>
      </c>
      <c r="F157" s="134" t="s">
        <v>629</v>
      </c>
      <c r="G157" s="86" t="s">
        <v>630</v>
      </c>
      <c r="H157" s="86" t="s">
        <v>1046</v>
      </c>
      <c r="I157" s="89"/>
      <c r="J157" s="90" t="s">
        <v>195</v>
      </c>
      <c r="K157" s="86"/>
      <c r="L157" s="86"/>
      <c r="M157" s="92" t="s">
        <v>133</v>
      </c>
      <c r="N157" s="86" t="s">
        <v>108</v>
      </c>
      <c r="O157" s="163" t="s">
        <v>592</v>
      </c>
      <c r="P157" s="163" t="s">
        <v>593</v>
      </c>
      <c r="Q157" s="91" t="s">
        <v>109</v>
      </c>
      <c r="R157" s="91" t="s">
        <v>207</v>
      </c>
      <c r="S157" s="91" t="s">
        <v>1047</v>
      </c>
      <c r="T157" s="92">
        <v>10</v>
      </c>
      <c r="U157" s="93">
        <v>7</v>
      </c>
      <c r="V157" s="94">
        <v>46035</v>
      </c>
      <c r="W157" s="94">
        <v>46035</v>
      </c>
      <c r="X157" s="95">
        <v>9785171826291</v>
      </c>
      <c r="Y157" s="96">
        <v>336</v>
      </c>
      <c r="Z157" s="97">
        <v>0.746</v>
      </c>
      <c r="AA157" s="98" t="s">
        <v>155</v>
      </c>
      <c r="AB157" s="98" t="s">
        <v>307</v>
      </c>
      <c r="AC157" s="98" t="s">
        <v>156</v>
      </c>
      <c r="AD157" s="91" t="s">
        <v>110</v>
      </c>
      <c r="AE157" s="169" t="s">
        <v>196</v>
      </c>
      <c r="AF157" s="168"/>
      <c r="AG157" s="98" t="s">
        <v>449</v>
      </c>
      <c r="AH157" s="98"/>
      <c r="AI157" s="86" t="s">
        <v>1048</v>
      </c>
      <c r="AJ157" s="101"/>
      <c r="AK157" s="91"/>
      <c r="AL157" s="100" t="s">
        <v>1049</v>
      </c>
      <c r="AM157" s="86" t="s">
        <v>279</v>
      </c>
      <c r="AN157" s="86" t="s">
        <v>234</v>
      </c>
      <c r="AO157" s="143">
        <f t="shared" si="6"/>
        <v>0</v>
      </c>
      <c r="AP157" s="85" t="s">
        <v>1050</v>
      </c>
      <c r="AQ157" s="100" t="s">
        <v>111</v>
      </c>
      <c r="AR157" s="97" t="s">
        <v>125</v>
      </c>
      <c r="AV157" s="99"/>
      <c r="AW157" s="159" t="s">
        <v>1051</v>
      </c>
      <c r="AX157" s="102"/>
      <c r="AY157" s="157" t="s">
        <v>631</v>
      </c>
      <c r="AZ157" s="159"/>
      <c r="BF157" s="103">
        <v>46041</v>
      </c>
      <c r="BG157" s="46"/>
      <c r="BH157" s="46"/>
      <c r="BI157" s="46">
        <f t="shared" si="7"/>
        <v>0</v>
      </c>
      <c r="BJ157" s="46">
        <f t="shared" si="8"/>
        <v>0</v>
      </c>
    </row>
    <row r="158" spans="1:62" ht="120" customHeight="1" x14ac:dyDescent="0.25">
      <c r="A158" s="170" t="s">
        <v>180</v>
      </c>
      <c r="B158" s="132"/>
      <c r="C158" s="150">
        <v>0</v>
      </c>
      <c r="D158" s="150">
        <v>0</v>
      </c>
      <c r="E158" s="133">
        <v>1266.3</v>
      </c>
      <c r="F158" s="134" t="s">
        <v>2471</v>
      </c>
      <c r="G158" s="86" t="s">
        <v>2472</v>
      </c>
      <c r="H158" s="86" t="s">
        <v>355</v>
      </c>
      <c r="I158" s="89"/>
      <c r="J158" s="90" t="s">
        <v>195</v>
      </c>
      <c r="K158" s="86"/>
      <c r="L158" s="86"/>
      <c r="M158" s="92" t="s">
        <v>151</v>
      </c>
      <c r="N158" s="86" t="s">
        <v>108</v>
      </c>
      <c r="O158" s="163" t="s">
        <v>182</v>
      </c>
      <c r="P158" s="163" t="s">
        <v>182</v>
      </c>
      <c r="Q158" s="91" t="s">
        <v>109</v>
      </c>
      <c r="R158" s="91" t="s">
        <v>207</v>
      </c>
      <c r="S158" s="91" t="s">
        <v>2473</v>
      </c>
      <c r="T158" s="92">
        <v>10</v>
      </c>
      <c r="U158" s="93">
        <v>6</v>
      </c>
      <c r="V158" s="94">
        <v>46010</v>
      </c>
      <c r="W158" s="94">
        <v>46010</v>
      </c>
      <c r="X158" s="95">
        <v>9785171822767</v>
      </c>
      <c r="Y158" s="96">
        <v>864</v>
      </c>
      <c r="Z158" s="97">
        <v>0.86299999999999999</v>
      </c>
      <c r="AA158" s="98" t="s">
        <v>134</v>
      </c>
      <c r="AB158" s="98" t="s">
        <v>192</v>
      </c>
      <c r="AC158" s="98" t="s">
        <v>135</v>
      </c>
      <c r="AD158" s="91" t="s">
        <v>110</v>
      </c>
      <c r="AE158" s="169" t="s">
        <v>196</v>
      </c>
      <c r="AF158" s="168"/>
      <c r="AG158" s="98" t="s">
        <v>231</v>
      </c>
      <c r="AH158" s="98"/>
      <c r="AI158" s="86" t="s">
        <v>356</v>
      </c>
      <c r="AJ158" s="101"/>
      <c r="AK158" s="91"/>
      <c r="AL158" s="100" t="s">
        <v>2474</v>
      </c>
      <c r="AM158" s="86" t="s">
        <v>230</v>
      </c>
      <c r="AN158" s="86" t="s">
        <v>153</v>
      </c>
      <c r="AO158" s="143">
        <f t="shared" si="6"/>
        <v>0</v>
      </c>
      <c r="AP158" s="85" t="s">
        <v>2475</v>
      </c>
      <c r="AQ158" s="100" t="s">
        <v>111</v>
      </c>
      <c r="AR158" s="97" t="s">
        <v>125</v>
      </c>
      <c r="AV158" s="99"/>
      <c r="AW158" s="159" t="s">
        <v>2476</v>
      </c>
      <c r="AX158" s="102" t="s">
        <v>2477</v>
      </c>
      <c r="AY158" s="157" t="s">
        <v>2478</v>
      </c>
      <c r="AZ158" s="159"/>
      <c r="BF158" s="103">
        <v>46044</v>
      </c>
      <c r="BG158" s="46"/>
      <c r="BH158" s="46"/>
      <c r="BI158" s="46">
        <f t="shared" si="7"/>
        <v>0</v>
      </c>
      <c r="BJ158" s="46">
        <f t="shared" si="8"/>
        <v>0</v>
      </c>
    </row>
    <row r="159" spans="1:62" ht="120" customHeight="1" x14ac:dyDescent="0.25">
      <c r="A159" s="170" t="s">
        <v>180</v>
      </c>
      <c r="B159" s="132"/>
      <c r="C159" s="150">
        <v>0</v>
      </c>
      <c r="D159" s="150">
        <v>0</v>
      </c>
      <c r="E159" s="133">
        <v>1266.3</v>
      </c>
      <c r="F159" s="134" t="s">
        <v>3038</v>
      </c>
      <c r="G159" s="86" t="s">
        <v>3039</v>
      </c>
      <c r="H159" s="86" t="s">
        <v>3040</v>
      </c>
      <c r="I159" s="89"/>
      <c r="J159" s="90" t="s">
        <v>198</v>
      </c>
      <c r="K159" s="86"/>
      <c r="L159" s="86"/>
      <c r="M159" s="92" t="s">
        <v>151</v>
      </c>
      <c r="N159" s="86" t="s">
        <v>108</v>
      </c>
      <c r="O159" s="163" t="s">
        <v>182</v>
      </c>
      <c r="P159" s="163" t="s">
        <v>182</v>
      </c>
      <c r="Q159" s="91" t="s">
        <v>109</v>
      </c>
      <c r="R159" s="91" t="s">
        <v>207</v>
      </c>
      <c r="S159" s="91" t="s">
        <v>3041</v>
      </c>
      <c r="T159" s="92">
        <v>10</v>
      </c>
      <c r="U159" s="93">
        <v>6</v>
      </c>
      <c r="V159" s="94">
        <v>46043</v>
      </c>
      <c r="W159" s="94">
        <v>46043</v>
      </c>
      <c r="X159" s="95">
        <v>9785171569600</v>
      </c>
      <c r="Y159" s="96">
        <v>960</v>
      </c>
      <c r="Z159" s="97">
        <v>0.83</v>
      </c>
      <c r="AA159" s="98" t="s">
        <v>145</v>
      </c>
      <c r="AB159" s="98" t="s">
        <v>192</v>
      </c>
      <c r="AC159" s="98" t="s">
        <v>146</v>
      </c>
      <c r="AD159" s="91" t="s">
        <v>110</v>
      </c>
      <c r="AE159" s="169" t="s">
        <v>196</v>
      </c>
      <c r="AF159" s="168"/>
      <c r="AG159" s="98" t="s">
        <v>231</v>
      </c>
      <c r="AH159" s="98"/>
      <c r="AI159" s="86" t="s">
        <v>3042</v>
      </c>
      <c r="AJ159" s="101"/>
      <c r="AK159" s="91"/>
      <c r="AL159" s="100" t="s">
        <v>3043</v>
      </c>
      <c r="AM159" s="86" t="s">
        <v>230</v>
      </c>
      <c r="AN159" s="86" t="s">
        <v>153</v>
      </c>
      <c r="AO159" s="143">
        <f t="shared" si="6"/>
        <v>0</v>
      </c>
      <c r="AP159" s="85" t="s">
        <v>3044</v>
      </c>
      <c r="AQ159" s="100" t="s">
        <v>111</v>
      </c>
      <c r="AR159" s="97" t="s">
        <v>125</v>
      </c>
      <c r="AV159" s="99"/>
      <c r="AW159" s="159" t="s">
        <v>3045</v>
      </c>
      <c r="AX159" s="102" t="s">
        <v>3046</v>
      </c>
      <c r="AY159" s="157" t="s">
        <v>3047</v>
      </c>
      <c r="AZ159" s="159"/>
      <c r="BF159" s="103">
        <v>46045</v>
      </c>
      <c r="BG159" s="46"/>
      <c r="BH159" s="46"/>
      <c r="BI159" s="46">
        <f t="shared" si="7"/>
        <v>0</v>
      </c>
      <c r="BJ159" s="46">
        <f t="shared" si="8"/>
        <v>0</v>
      </c>
    </row>
    <row r="160" spans="1:62" ht="120" customHeight="1" x14ac:dyDescent="0.25">
      <c r="A160" s="170" t="s">
        <v>180</v>
      </c>
      <c r="B160" s="132"/>
      <c r="C160" s="150">
        <v>0</v>
      </c>
      <c r="D160" s="150">
        <v>0</v>
      </c>
      <c r="E160" s="133">
        <v>1266.3</v>
      </c>
      <c r="F160" s="134" t="s">
        <v>2479</v>
      </c>
      <c r="G160" s="86" t="s">
        <v>2480</v>
      </c>
      <c r="H160" s="86" t="s">
        <v>357</v>
      </c>
      <c r="I160" s="89"/>
      <c r="J160" s="90" t="s">
        <v>198</v>
      </c>
      <c r="K160" s="86"/>
      <c r="L160" s="86"/>
      <c r="M160" s="92" t="s">
        <v>151</v>
      </c>
      <c r="N160" s="86" t="s">
        <v>108</v>
      </c>
      <c r="O160" s="163" t="s">
        <v>182</v>
      </c>
      <c r="P160" s="163" t="s">
        <v>182</v>
      </c>
      <c r="Q160" s="91" t="s">
        <v>109</v>
      </c>
      <c r="R160" s="91" t="s">
        <v>207</v>
      </c>
      <c r="S160" s="91" t="s">
        <v>2481</v>
      </c>
      <c r="T160" s="92">
        <v>10</v>
      </c>
      <c r="U160" s="93">
        <v>6</v>
      </c>
      <c r="V160" s="94">
        <v>46007</v>
      </c>
      <c r="W160" s="94">
        <v>46007</v>
      </c>
      <c r="X160" s="95">
        <v>9785171822781</v>
      </c>
      <c r="Y160" s="96">
        <v>896</v>
      </c>
      <c r="Z160" s="97">
        <v>0.85699999999999998</v>
      </c>
      <c r="AA160" s="98" t="s">
        <v>134</v>
      </c>
      <c r="AB160" s="98" t="s">
        <v>202</v>
      </c>
      <c r="AC160" s="98" t="s">
        <v>135</v>
      </c>
      <c r="AD160" s="91" t="s">
        <v>110</v>
      </c>
      <c r="AE160" s="169" t="s">
        <v>196</v>
      </c>
      <c r="AF160" s="168"/>
      <c r="AG160" s="98" t="s">
        <v>231</v>
      </c>
      <c r="AH160" s="98"/>
      <c r="AI160" s="86" t="s">
        <v>358</v>
      </c>
      <c r="AJ160" s="101"/>
      <c r="AK160" s="91"/>
      <c r="AL160" s="100" t="s">
        <v>2482</v>
      </c>
      <c r="AM160" s="86" t="s">
        <v>230</v>
      </c>
      <c r="AN160" s="86" t="s">
        <v>153</v>
      </c>
      <c r="AO160" s="143">
        <f t="shared" si="6"/>
        <v>0</v>
      </c>
      <c r="AP160" s="85" t="s">
        <v>2483</v>
      </c>
      <c r="AQ160" s="100" t="s">
        <v>111</v>
      </c>
      <c r="AR160" s="97" t="s">
        <v>125</v>
      </c>
      <c r="AV160" s="99"/>
      <c r="AW160" s="159" t="s">
        <v>2484</v>
      </c>
      <c r="AX160" s="102" t="s">
        <v>2485</v>
      </c>
      <c r="AY160" s="157" t="s">
        <v>2486</v>
      </c>
      <c r="AZ160" s="159"/>
      <c r="BF160" s="103">
        <v>46044</v>
      </c>
      <c r="BG160" s="46"/>
      <c r="BH160" s="46"/>
      <c r="BI160" s="46">
        <f t="shared" si="7"/>
        <v>0</v>
      </c>
      <c r="BJ160" s="46">
        <f t="shared" si="8"/>
        <v>0</v>
      </c>
    </row>
    <row r="161" spans="1:62" ht="120" customHeight="1" x14ac:dyDescent="0.25">
      <c r="A161" s="170" t="s">
        <v>180</v>
      </c>
      <c r="B161" s="132"/>
      <c r="C161" s="150">
        <v>0</v>
      </c>
      <c r="D161" s="150">
        <v>0</v>
      </c>
      <c r="E161" s="133">
        <v>299.25</v>
      </c>
      <c r="F161" s="134" t="s">
        <v>1052</v>
      </c>
      <c r="G161" s="86" t="s">
        <v>476</v>
      </c>
      <c r="H161" s="86" t="s">
        <v>477</v>
      </c>
      <c r="I161" s="89"/>
      <c r="J161" s="90" t="s">
        <v>195</v>
      </c>
      <c r="K161" s="86"/>
      <c r="L161" s="86"/>
      <c r="M161" s="92" t="s">
        <v>151</v>
      </c>
      <c r="N161" s="86" t="s">
        <v>108</v>
      </c>
      <c r="O161" s="163" t="s">
        <v>257</v>
      </c>
      <c r="P161" s="163" t="s">
        <v>257</v>
      </c>
      <c r="Q161" s="91" t="s">
        <v>109</v>
      </c>
      <c r="R161" s="91" t="s">
        <v>207</v>
      </c>
      <c r="S161" s="91" t="s">
        <v>1053</v>
      </c>
      <c r="T161" s="92">
        <v>10</v>
      </c>
      <c r="U161" s="93">
        <v>6</v>
      </c>
      <c r="V161" s="94">
        <v>46031</v>
      </c>
      <c r="W161" s="94">
        <v>46031</v>
      </c>
      <c r="X161" s="95">
        <v>9785171797935</v>
      </c>
      <c r="Y161" s="96">
        <v>448</v>
      </c>
      <c r="Z161" s="97">
        <v>0.17</v>
      </c>
      <c r="AA161" s="98" t="s">
        <v>289</v>
      </c>
      <c r="AB161" s="98" t="s">
        <v>174</v>
      </c>
      <c r="AC161" s="98" t="s">
        <v>290</v>
      </c>
      <c r="AD161" s="91">
        <v>3</v>
      </c>
      <c r="AE161" s="169" t="s">
        <v>196</v>
      </c>
      <c r="AF161" s="168"/>
      <c r="AG161" s="98" t="s">
        <v>379</v>
      </c>
      <c r="AH161" s="98"/>
      <c r="AI161" s="86" t="s">
        <v>478</v>
      </c>
      <c r="AJ161" s="101"/>
      <c r="AK161" s="91"/>
      <c r="AL161" s="100" t="s">
        <v>1054</v>
      </c>
      <c r="AM161" s="86" t="s">
        <v>158</v>
      </c>
      <c r="AN161" s="86" t="s">
        <v>153</v>
      </c>
      <c r="AO161" s="143">
        <f t="shared" si="6"/>
        <v>0</v>
      </c>
      <c r="AP161" s="85" t="s">
        <v>1055</v>
      </c>
      <c r="AQ161" s="100" t="s">
        <v>111</v>
      </c>
      <c r="AR161" s="97" t="s">
        <v>125</v>
      </c>
      <c r="AV161" s="99"/>
      <c r="AW161" s="159" t="s">
        <v>1056</v>
      </c>
      <c r="AX161" s="102"/>
      <c r="AY161" s="157" t="s">
        <v>1057</v>
      </c>
      <c r="AZ161" s="159"/>
      <c r="BF161" s="103">
        <v>46041</v>
      </c>
      <c r="BG161" s="46"/>
      <c r="BH161" s="46"/>
      <c r="BI161" s="46">
        <f t="shared" si="7"/>
        <v>0</v>
      </c>
      <c r="BJ161" s="46">
        <f t="shared" si="8"/>
        <v>0</v>
      </c>
    </row>
    <row r="162" spans="1:62" ht="120" customHeight="1" x14ac:dyDescent="0.25">
      <c r="A162" s="170" t="s">
        <v>180</v>
      </c>
      <c r="B162" s="132"/>
      <c r="C162" s="150">
        <v>0</v>
      </c>
      <c r="D162" s="150">
        <v>0</v>
      </c>
      <c r="E162" s="133">
        <v>693</v>
      </c>
      <c r="F162" s="134" t="s">
        <v>3048</v>
      </c>
      <c r="G162" s="86" t="s">
        <v>3049</v>
      </c>
      <c r="H162" s="86" t="s">
        <v>521</v>
      </c>
      <c r="I162" s="89"/>
      <c r="J162" s="90" t="s">
        <v>195</v>
      </c>
      <c r="K162" s="86"/>
      <c r="L162" s="86"/>
      <c r="M162" s="92" t="s">
        <v>151</v>
      </c>
      <c r="N162" s="86" t="s">
        <v>108</v>
      </c>
      <c r="O162" s="163" t="s">
        <v>246</v>
      </c>
      <c r="P162" s="163" t="s">
        <v>278</v>
      </c>
      <c r="Q162" s="91" t="s">
        <v>109</v>
      </c>
      <c r="R162" s="91" t="s">
        <v>207</v>
      </c>
      <c r="S162" s="91" t="s">
        <v>3050</v>
      </c>
      <c r="T162" s="92">
        <v>10</v>
      </c>
      <c r="U162" s="93">
        <v>10</v>
      </c>
      <c r="V162" s="94">
        <v>46038</v>
      </c>
      <c r="W162" s="94">
        <v>46038</v>
      </c>
      <c r="X162" s="95">
        <v>9785171818647</v>
      </c>
      <c r="Y162" s="96">
        <v>352</v>
      </c>
      <c r="Z162" s="97">
        <v>0.36</v>
      </c>
      <c r="AA162" s="98" t="s">
        <v>145</v>
      </c>
      <c r="AB162" s="98" t="s">
        <v>160</v>
      </c>
      <c r="AC162" s="98" t="s">
        <v>146</v>
      </c>
      <c r="AD162" s="91" t="s">
        <v>110</v>
      </c>
      <c r="AE162" s="169" t="s">
        <v>196</v>
      </c>
      <c r="AF162" s="168"/>
      <c r="AG162" s="98" t="s">
        <v>231</v>
      </c>
      <c r="AH162" s="98"/>
      <c r="AI162" s="86" t="s">
        <v>522</v>
      </c>
      <c r="AJ162" s="101"/>
      <c r="AK162" s="91"/>
      <c r="AL162" s="100" t="s">
        <v>3051</v>
      </c>
      <c r="AM162" s="86" t="s">
        <v>351</v>
      </c>
      <c r="AN162" s="86" t="s">
        <v>153</v>
      </c>
      <c r="AO162" s="143">
        <f t="shared" si="6"/>
        <v>0</v>
      </c>
      <c r="AP162" s="85" t="s">
        <v>3052</v>
      </c>
      <c r="AQ162" s="100" t="s">
        <v>154</v>
      </c>
      <c r="AR162" s="97" t="s">
        <v>125</v>
      </c>
      <c r="AV162" s="99"/>
      <c r="AW162" s="159" t="s">
        <v>3053</v>
      </c>
      <c r="AX162" s="102" t="s">
        <v>3054</v>
      </c>
      <c r="AY162" s="157" t="s">
        <v>3055</v>
      </c>
      <c r="AZ162" s="159"/>
      <c r="BF162" s="103">
        <v>46045</v>
      </c>
      <c r="BG162" s="46"/>
      <c r="BH162" s="46"/>
      <c r="BI162" s="46">
        <f t="shared" si="7"/>
        <v>0</v>
      </c>
      <c r="BJ162" s="46">
        <f t="shared" si="8"/>
        <v>0</v>
      </c>
    </row>
    <row r="163" spans="1:62" ht="120" customHeight="1" x14ac:dyDescent="0.25">
      <c r="A163" s="170" t="s">
        <v>180</v>
      </c>
      <c r="B163" s="132"/>
      <c r="C163" s="150">
        <v>0</v>
      </c>
      <c r="D163" s="150">
        <v>0</v>
      </c>
      <c r="E163" s="133">
        <v>957.6</v>
      </c>
      <c r="F163" s="134" t="s">
        <v>3056</v>
      </c>
      <c r="G163" s="86" t="s">
        <v>3057</v>
      </c>
      <c r="H163" s="86" t="s">
        <v>3058</v>
      </c>
      <c r="I163" s="89"/>
      <c r="J163" s="90" t="s">
        <v>198</v>
      </c>
      <c r="K163" s="86"/>
      <c r="L163" s="86"/>
      <c r="M163" s="92" t="s">
        <v>151</v>
      </c>
      <c r="N163" s="86" t="s">
        <v>108</v>
      </c>
      <c r="O163" s="163" t="s">
        <v>257</v>
      </c>
      <c r="P163" s="163" t="s">
        <v>257</v>
      </c>
      <c r="Q163" s="91" t="s">
        <v>109</v>
      </c>
      <c r="R163" s="91" t="s">
        <v>207</v>
      </c>
      <c r="S163" s="91" t="s">
        <v>3059</v>
      </c>
      <c r="T163" s="92">
        <v>10</v>
      </c>
      <c r="U163" s="93">
        <v>10</v>
      </c>
      <c r="V163" s="94">
        <v>46043</v>
      </c>
      <c r="W163" s="94">
        <v>46043</v>
      </c>
      <c r="X163" s="95">
        <v>9785171760014</v>
      </c>
      <c r="Y163" s="96">
        <v>672</v>
      </c>
      <c r="Z163" s="97">
        <v>0.67400000000000004</v>
      </c>
      <c r="AA163" s="98" t="s">
        <v>134</v>
      </c>
      <c r="AB163" s="98" t="s">
        <v>202</v>
      </c>
      <c r="AC163" s="98" t="s">
        <v>135</v>
      </c>
      <c r="AD163" s="91" t="s">
        <v>110</v>
      </c>
      <c r="AE163" s="169" t="s">
        <v>196</v>
      </c>
      <c r="AF163" s="168"/>
      <c r="AG163" s="98" t="s">
        <v>231</v>
      </c>
      <c r="AH163" s="98"/>
      <c r="AI163" s="86" t="s">
        <v>3060</v>
      </c>
      <c r="AJ163" s="101"/>
      <c r="AK163" s="91"/>
      <c r="AL163" s="100" t="s">
        <v>3061</v>
      </c>
      <c r="AM163" s="86" t="s">
        <v>230</v>
      </c>
      <c r="AN163" s="86" t="s">
        <v>153</v>
      </c>
      <c r="AO163" s="143">
        <f t="shared" si="6"/>
        <v>0</v>
      </c>
      <c r="AP163" s="85" t="s">
        <v>3062</v>
      </c>
      <c r="AQ163" s="100" t="s">
        <v>111</v>
      </c>
      <c r="AR163" s="97" t="s">
        <v>125</v>
      </c>
      <c r="AV163" s="99"/>
      <c r="AW163" s="159" t="s">
        <v>3063</v>
      </c>
      <c r="AX163" s="102" t="s">
        <v>3064</v>
      </c>
      <c r="AY163" s="157" t="s">
        <v>3065</v>
      </c>
      <c r="AZ163" s="159"/>
      <c r="BF163" s="103">
        <v>46045</v>
      </c>
      <c r="BG163" s="46"/>
      <c r="BH163" s="46"/>
      <c r="BI163" s="46">
        <f t="shared" si="7"/>
        <v>0</v>
      </c>
      <c r="BJ163" s="46">
        <f t="shared" si="8"/>
        <v>0</v>
      </c>
    </row>
    <row r="164" spans="1:62" ht="120" customHeight="1" x14ac:dyDescent="0.25">
      <c r="A164" s="170" t="s">
        <v>180</v>
      </c>
      <c r="B164" s="132"/>
      <c r="C164" s="150">
        <v>0</v>
      </c>
      <c r="D164" s="150">
        <v>0</v>
      </c>
      <c r="E164" s="133">
        <v>1461.6000000000001</v>
      </c>
      <c r="F164" s="134" t="s">
        <v>1058</v>
      </c>
      <c r="G164" s="86" t="s">
        <v>1059</v>
      </c>
      <c r="H164" s="86" t="s">
        <v>1060</v>
      </c>
      <c r="I164" s="89"/>
      <c r="J164" s="90">
        <v>5</v>
      </c>
      <c r="K164" s="86"/>
      <c r="L164" s="86"/>
      <c r="M164" s="92" t="s">
        <v>144</v>
      </c>
      <c r="N164" s="86" t="s">
        <v>108</v>
      </c>
      <c r="O164" s="163" t="s">
        <v>248</v>
      </c>
      <c r="P164" s="163" t="s">
        <v>318</v>
      </c>
      <c r="Q164" s="91" t="s">
        <v>109</v>
      </c>
      <c r="R164" s="91" t="s">
        <v>310</v>
      </c>
      <c r="S164" s="91" t="s">
        <v>1061</v>
      </c>
      <c r="T164" s="92">
        <v>10</v>
      </c>
      <c r="U164" s="93">
        <v>10</v>
      </c>
      <c r="V164" s="94">
        <v>45747</v>
      </c>
      <c r="W164" s="94">
        <v>46036</v>
      </c>
      <c r="X164" s="95">
        <v>9785171620905</v>
      </c>
      <c r="Y164" s="96">
        <v>176</v>
      </c>
      <c r="Z164" s="97">
        <v>0.437</v>
      </c>
      <c r="AA164" s="98" t="s">
        <v>175</v>
      </c>
      <c r="AB164" s="98" t="s">
        <v>159</v>
      </c>
      <c r="AC164" s="98" t="s">
        <v>176</v>
      </c>
      <c r="AD164" s="91" t="s">
        <v>292</v>
      </c>
      <c r="AE164" s="135" t="s">
        <v>116</v>
      </c>
      <c r="AF164" s="168"/>
      <c r="AG164" s="98" t="s">
        <v>490</v>
      </c>
      <c r="AH164" s="98"/>
      <c r="AI164" s="86" t="s">
        <v>1062</v>
      </c>
      <c r="AJ164" s="101"/>
      <c r="AK164" s="91" t="s">
        <v>1063</v>
      </c>
      <c r="AL164" s="100" t="s">
        <v>1064</v>
      </c>
      <c r="AM164" s="86" t="s">
        <v>491</v>
      </c>
      <c r="AN164" s="86" t="s">
        <v>234</v>
      </c>
      <c r="AO164" s="143">
        <f t="shared" si="6"/>
        <v>0</v>
      </c>
      <c r="AP164" s="85" t="s">
        <v>1065</v>
      </c>
      <c r="AQ164" s="100" t="s">
        <v>157</v>
      </c>
      <c r="AR164" s="97" t="s">
        <v>125</v>
      </c>
      <c r="AV164" s="99"/>
      <c r="AW164" s="159" t="s">
        <v>1066</v>
      </c>
      <c r="AX164" s="102"/>
      <c r="AY164" s="157" t="s">
        <v>1067</v>
      </c>
      <c r="AZ164" s="159"/>
      <c r="BF164" s="103">
        <v>46041</v>
      </c>
      <c r="BG164" s="46"/>
      <c r="BH164" s="46"/>
      <c r="BI164" s="46">
        <f t="shared" si="7"/>
        <v>0</v>
      </c>
      <c r="BJ164" s="46">
        <f t="shared" si="8"/>
        <v>0</v>
      </c>
    </row>
    <row r="165" spans="1:62" ht="120" customHeight="1" x14ac:dyDescent="0.25">
      <c r="A165" s="170" t="s">
        <v>180</v>
      </c>
      <c r="B165" s="132"/>
      <c r="C165" s="150">
        <v>0</v>
      </c>
      <c r="D165" s="150">
        <v>0</v>
      </c>
      <c r="E165" s="133">
        <v>428.40000000000003</v>
      </c>
      <c r="F165" s="134" t="s">
        <v>2487</v>
      </c>
      <c r="G165" s="86" t="s">
        <v>2219</v>
      </c>
      <c r="H165" s="86" t="s">
        <v>2488</v>
      </c>
      <c r="I165" s="89"/>
      <c r="J165" s="90" t="s">
        <v>195</v>
      </c>
      <c r="K165" s="86"/>
      <c r="L165" s="86"/>
      <c r="M165" s="92" t="s">
        <v>133</v>
      </c>
      <c r="N165" s="86" t="s">
        <v>108</v>
      </c>
      <c r="O165" s="163" t="s">
        <v>173</v>
      </c>
      <c r="P165" s="163" t="s">
        <v>189</v>
      </c>
      <c r="Q165" s="91" t="s">
        <v>109</v>
      </c>
      <c r="R165" s="91" t="s">
        <v>207</v>
      </c>
      <c r="S165" s="91" t="s">
        <v>2489</v>
      </c>
      <c r="T165" s="92">
        <v>10</v>
      </c>
      <c r="U165" s="93">
        <v>10</v>
      </c>
      <c r="V165" s="94">
        <v>46041</v>
      </c>
      <c r="W165" s="94">
        <v>46041</v>
      </c>
      <c r="X165" s="95">
        <v>9785171823627</v>
      </c>
      <c r="Y165" s="96">
        <v>352</v>
      </c>
      <c r="Z165" s="97">
        <v>0.33400000000000002</v>
      </c>
      <c r="AA165" s="98" t="s">
        <v>134</v>
      </c>
      <c r="AB165" s="98" t="s">
        <v>291</v>
      </c>
      <c r="AC165" s="98" t="s">
        <v>135</v>
      </c>
      <c r="AD165" s="91">
        <v>3</v>
      </c>
      <c r="AE165" s="169" t="s">
        <v>196</v>
      </c>
      <c r="AF165" s="168"/>
      <c r="AG165" s="98" t="s">
        <v>554</v>
      </c>
      <c r="AH165" s="98"/>
      <c r="AI165" s="86" t="s">
        <v>2490</v>
      </c>
      <c r="AJ165" s="101"/>
      <c r="AK165" s="91" t="s">
        <v>2222</v>
      </c>
      <c r="AL165" s="100" t="s">
        <v>2491</v>
      </c>
      <c r="AM165" s="86" t="s">
        <v>232</v>
      </c>
      <c r="AN165" s="86" t="s">
        <v>234</v>
      </c>
      <c r="AO165" s="143">
        <f t="shared" si="6"/>
        <v>0</v>
      </c>
      <c r="AP165" s="85" t="s">
        <v>2492</v>
      </c>
      <c r="AQ165" s="100" t="s">
        <v>111</v>
      </c>
      <c r="AR165" s="97" t="s">
        <v>125</v>
      </c>
      <c r="AV165" s="99"/>
      <c r="AW165" s="159" t="s">
        <v>2493</v>
      </c>
      <c r="AX165" s="102"/>
      <c r="AY165" s="157" t="s">
        <v>2494</v>
      </c>
      <c r="AZ165" s="159"/>
      <c r="BF165" s="103">
        <v>46044</v>
      </c>
      <c r="BG165" s="46"/>
      <c r="BH165" s="46"/>
      <c r="BI165" s="46">
        <f t="shared" si="7"/>
        <v>0</v>
      </c>
      <c r="BJ165" s="46">
        <f t="shared" si="8"/>
        <v>0</v>
      </c>
    </row>
    <row r="166" spans="1:62" ht="120" customHeight="1" x14ac:dyDescent="0.25">
      <c r="A166" s="170" t="s">
        <v>180</v>
      </c>
      <c r="B166" s="132"/>
      <c r="C166" s="150">
        <v>0</v>
      </c>
      <c r="D166" s="150">
        <v>0</v>
      </c>
      <c r="E166" s="133">
        <v>781.2</v>
      </c>
      <c r="F166" s="134" t="s">
        <v>3066</v>
      </c>
      <c r="G166" s="86" t="s">
        <v>208</v>
      </c>
      <c r="H166" s="86" t="s">
        <v>3067</v>
      </c>
      <c r="I166" s="89"/>
      <c r="J166" s="90" t="s">
        <v>195</v>
      </c>
      <c r="K166" s="86"/>
      <c r="L166" s="86"/>
      <c r="M166" s="92" t="s">
        <v>138</v>
      </c>
      <c r="N166" s="86" t="s">
        <v>108</v>
      </c>
      <c r="O166" s="163" t="s">
        <v>649</v>
      </c>
      <c r="P166" s="163" t="s">
        <v>649</v>
      </c>
      <c r="Q166" s="91" t="s">
        <v>109</v>
      </c>
      <c r="R166" s="91" t="s">
        <v>207</v>
      </c>
      <c r="S166" s="91" t="s">
        <v>3068</v>
      </c>
      <c r="T166" s="92">
        <v>10</v>
      </c>
      <c r="U166" s="93">
        <v>10</v>
      </c>
      <c r="V166" s="94">
        <v>46041</v>
      </c>
      <c r="W166" s="94">
        <v>46041</v>
      </c>
      <c r="X166" s="95">
        <v>9785171825843</v>
      </c>
      <c r="Y166" s="96">
        <v>80</v>
      </c>
      <c r="Z166" s="97">
        <v>0.33600000000000002</v>
      </c>
      <c r="AA166" s="98" t="s">
        <v>3069</v>
      </c>
      <c r="AB166" s="98" t="s">
        <v>201</v>
      </c>
      <c r="AC166" s="98" t="s">
        <v>3070</v>
      </c>
      <c r="AD166" s="91" t="s">
        <v>110</v>
      </c>
      <c r="AE166" s="169" t="s">
        <v>196</v>
      </c>
      <c r="AF166" s="168"/>
      <c r="AG166" s="98" t="s">
        <v>583</v>
      </c>
      <c r="AH166" s="98"/>
      <c r="AI166" s="86" t="s">
        <v>3071</v>
      </c>
      <c r="AJ166" s="101" t="s">
        <v>141</v>
      </c>
      <c r="AK166" s="91"/>
      <c r="AL166" s="100" t="s">
        <v>3072</v>
      </c>
      <c r="AM166" s="86" t="s">
        <v>295</v>
      </c>
      <c r="AN166" s="86" t="s">
        <v>142</v>
      </c>
      <c r="AO166" s="143">
        <f t="shared" si="6"/>
        <v>0</v>
      </c>
      <c r="AP166" s="85" t="s">
        <v>3073</v>
      </c>
      <c r="AQ166" s="100" t="s">
        <v>147</v>
      </c>
      <c r="AR166" s="97" t="s">
        <v>125</v>
      </c>
      <c r="AV166" s="99"/>
      <c r="AW166" s="159" t="s">
        <v>3074</v>
      </c>
      <c r="AX166" s="102"/>
      <c r="AY166" s="157" t="s">
        <v>3075</v>
      </c>
      <c r="AZ166" s="159"/>
      <c r="BF166" s="103">
        <v>46045</v>
      </c>
      <c r="BG166" s="46"/>
      <c r="BH166" s="46"/>
      <c r="BI166" s="46">
        <f t="shared" si="7"/>
        <v>0</v>
      </c>
      <c r="BJ166" s="46">
        <f t="shared" si="8"/>
        <v>0</v>
      </c>
    </row>
    <row r="167" spans="1:62" ht="120" customHeight="1" x14ac:dyDescent="0.25">
      <c r="A167" s="170" t="s">
        <v>180</v>
      </c>
      <c r="B167" s="132"/>
      <c r="C167" s="150">
        <v>0</v>
      </c>
      <c r="D167" s="150">
        <v>0</v>
      </c>
      <c r="E167" s="133">
        <v>781.2</v>
      </c>
      <c r="F167" s="134" t="s">
        <v>3076</v>
      </c>
      <c r="G167" s="86" t="s">
        <v>208</v>
      </c>
      <c r="H167" s="86" t="s">
        <v>3067</v>
      </c>
      <c r="I167" s="89"/>
      <c r="J167" s="90" t="s">
        <v>195</v>
      </c>
      <c r="K167" s="86"/>
      <c r="L167" s="86"/>
      <c r="M167" s="92" t="s">
        <v>138</v>
      </c>
      <c r="N167" s="86" t="s">
        <v>108</v>
      </c>
      <c r="O167" s="163" t="s">
        <v>649</v>
      </c>
      <c r="P167" s="163" t="s">
        <v>649</v>
      </c>
      <c r="Q167" s="91" t="s">
        <v>109</v>
      </c>
      <c r="R167" s="91" t="s">
        <v>207</v>
      </c>
      <c r="S167" s="91" t="s">
        <v>3077</v>
      </c>
      <c r="T167" s="92">
        <v>10</v>
      </c>
      <c r="U167" s="93">
        <v>10</v>
      </c>
      <c r="V167" s="94">
        <v>46041</v>
      </c>
      <c r="W167" s="94">
        <v>46041</v>
      </c>
      <c r="X167" s="95">
        <v>9785171825836</v>
      </c>
      <c r="Y167" s="96">
        <v>80</v>
      </c>
      <c r="Z167" s="97">
        <v>0.33300000000000002</v>
      </c>
      <c r="AA167" s="98" t="s">
        <v>3069</v>
      </c>
      <c r="AB167" s="98" t="s">
        <v>201</v>
      </c>
      <c r="AC167" s="98" t="s">
        <v>3070</v>
      </c>
      <c r="AD167" s="91" t="s">
        <v>110</v>
      </c>
      <c r="AE167" s="169" t="s">
        <v>196</v>
      </c>
      <c r="AF167" s="168"/>
      <c r="AG167" s="98" t="s">
        <v>583</v>
      </c>
      <c r="AH167" s="98"/>
      <c r="AI167" s="86" t="s">
        <v>3071</v>
      </c>
      <c r="AJ167" s="101" t="s">
        <v>141</v>
      </c>
      <c r="AK167" s="91"/>
      <c r="AL167" s="100" t="s">
        <v>3078</v>
      </c>
      <c r="AM167" s="86" t="s">
        <v>295</v>
      </c>
      <c r="AN167" s="86" t="s">
        <v>142</v>
      </c>
      <c r="AO167" s="143">
        <f t="shared" si="6"/>
        <v>0</v>
      </c>
      <c r="AP167" s="85" t="s">
        <v>3079</v>
      </c>
      <c r="AQ167" s="100" t="s">
        <v>147</v>
      </c>
      <c r="AR167" s="97" t="s">
        <v>125</v>
      </c>
      <c r="AV167" s="99"/>
      <c r="AW167" s="159" t="s">
        <v>3080</v>
      </c>
      <c r="AX167" s="102"/>
      <c r="AY167" s="157" t="s">
        <v>3081</v>
      </c>
      <c r="AZ167" s="159"/>
      <c r="BF167" s="103">
        <v>46045</v>
      </c>
      <c r="BG167" s="46"/>
      <c r="BH167" s="46"/>
      <c r="BI167" s="46">
        <f t="shared" si="7"/>
        <v>0</v>
      </c>
      <c r="BJ167" s="46">
        <f t="shared" si="8"/>
        <v>0</v>
      </c>
    </row>
    <row r="168" spans="1:62" ht="120" customHeight="1" x14ac:dyDescent="0.25">
      <c r="A168" s="170" t="s">
        <v>180</v>
      </c>
      <c r="B168" s="132"/>
      <c r="C168" s="150">
        <v>0</v>
      </c>
      <c r="D168" s="150">
        <v>0</v>
      </c>
      <c r="E168" s="133">
        <v>453.6</v>
      </c>
      <c r="F168" s="134" t="s">
        <v>3082</v>
      </c>
      <c r="G168" s="86" t="s">
        <v>577</v>
      </c>
      <c r="H168" s="86" t="s">
        <v>578</v>
      </c>
      <c r="I168" s="89"/>
      <c r="J168" s="90" t="s">
        <v>195</v>
      </c>
      <c r="K168" s="86"/>
      <c r="L168" s="86"/>
      <c r="M168" s="92" t="s">
        <v>133</v>
      </c>
      <c r="N168" s="86" t="s">
        <v>108</v>
      </c>
      <c r="O168" s="163" t="s">
        <v>173</v>
      </c>
      <c r="P168" s="163" t="s">
        <v>189</v>
      </c>
      <c r="Q168" s="91" t="s">
        <v>109</v>
      </c>
      <c r="R168" s="91" t="s">
        <v>207</v>
      </c>
      <c r="S168" s="91" t="s">
        <v>3083</v>
      </c>
      <c r="T168" s="92">
        <v>22</v>
      </c>
      <c r="U168" s="93">
        <v>16</v>
      </c>
      <c r="V168" s="94">
        <v>46020</v>
      </c>
      <c r="W168" s="94">
        <v>46020</v>
      </c>
      <c r="X168" s="95">
        <v>9785171768317</v>
      </c>
      <c r="Y168" s="96">
        <v>384</v>
      </c>
      <c r="Z168" s="97">
        <v>0.308</v>
      </c>
      <c r="AA168" s="98" t="s">
        <v>145</v>
      </c>
      <c r="AB168" s="98" t="s">
        <v>291</v>
      </c>
      <c r="AC168" s="98" t="s">
        <v>146</v>
      </c>
      <c r="AD168" s="91">
        <v>3</v>
      </c>
      <c r="AE168" s="169" t="s">
        <v>196</v>
      </c>
      <c r="AF168" s="168"/>
      <c r="AG168" s="98" t="s">
        <v>579</v>
      </c>
      <c r="AH168" s="98"/>
      <c r="AI168" s="86" t="s">
        <v>580</v>
      </c>
      <c r="AJ168" s="101"/>
      <c r="AK168" s="91"/>
      <c r="AL168" s="100" t="s">
        <v>3084</v>
      </c>
      <c r="AM168" s="86" t="s">
        <v>236</v>
      </c>
      <c r="AN168" s="86" t="s">
        <v>234</v>
      </c>
      <c r="AO168" s="143">
        <f t="shared" si="6"/>
        <v>0</v>
      </c>
      <c r="AP168" s="85" t="s">
        <v>3085</v>
      </c>
      <c r="AQ168" s="100" t="s">
        <v>154</v>
      </c>
      <c r="AR168" s="97" t="s">
        <v>125</v>
      </c>
      <c r="AV168" s="99"/>
      <c r="AW168" s="159" t="s">
        <v>3086</v>
      </c>
      <c r="AX168" s="102"/>
      <c r="AY168" s="157" t="s">
        <v>3087</v>
      </c>
      <c r="AZ168" s="159"/>
      <c r="BF168" s="103">
        <v>46045</v>
      </c>
      <c r="BG168" s="46"/>
      <c r="BH168" s="46"/>
      <c r="BI168" s="46">
        <f t="shared" si="7"/>
        <v>0</v>
      </c>
      <c r="BJ168" s="46">
        <f t="shared" si="8"/>
        <v>0</v>
      </c>
    </row>
    <row r="169" spans="1:62" ht="120" customHeight="1" x14ac:dyDescent="0.25">
      <c r="A169" s="170" t="s">
        <v>180</v>
      </c>
      <c r="B169" s="132"/>
      <c r="C169" s="150">
        <v>0</v>
      </c>
      <c r="D169" s="150">
        <v>0</v>
      </c>
      <c r="E169" s="133">
        <v>674.1</v>
      </c>
      <c r="F169" s="134" t="s">
        <v>3082</v>
      </c>
      <c r="G169" s="86" t="s">
        <v>577</v>
      </c>
      <c r="H169" s="86" t="s">
        <v>581</v>
      </c>
      <c r="I169" s="89"/>
      <c r="J169" s="90" t="s">
        <v>195</v>
      </c>
      <c r="K169" s="86"/>
      <c r="L169" s="86"/>
      <c r="M169" s="92" t="s">
        <v>133</v>
      </c>
      <c r="N169" s="86" t="s">
        <v>108</v>
      </c>
      <c r="O169" s="163" t="s">
        <v>173</v>
      </c>
      <c r="P169" s="163" t="s">
        <v>189</v>
      </c>
      <c r="Q169" s="91" t="s">
        <v>109</v>
      </c>
      <c r="R169" s="91" t="s">
        <v>207</v>
      </c>
      <c r="S169" s="91" t="s">
        <v>3088</v>
      </c>
      <c r="T169" s="92">
        <v>22</v>
      </c>
      <c r="U169" s="93">
        <v>14</v>
      </c>
      <c r="V169" s="94">
        <v>46016</v>
      </c>
      <c r="W169" s="94">
        <v>46016</v>
      </c>
      <c r="X169" s="95">
        <v>9785171640453</v>
      </c>
      <c r="Y169" s="96">
        <v>384</v>
      </c>
      <c r="Z169" s="97">
        <v>0.38900000000000001</v>
      </c>
      <c r="AA169" s="98" t="s">
        <v>145</v>
      </c>
      <c r="AB169" s="98" t="s">
        <v>291</v>
      </c>
      <c r="AC169" s="98" t="s">
        <v>146</v>
      </c>
      <c r="AD169" s="91" t="s">
        <v>110</v>
      </c>
      <c r="AE169" s="169" t="s">
        <v>196</v>
      </c>
      <c r="AF169" s="168"/>
      <c r="AG169" s="98" t="s">
        <v>579</v>
      </c>
      <c r="AH169" s="98"/>
      <c r="AI169" s="86" t="s">
        <v>582</v>
      </c>
      <c r="AJ169" s="101"/>
      <c r="AK169" s="91"/>
      <c r="AL169" s="100" t="s">
        <v>3089</v>
      </c>
      <c r="AM169" s="86" t="s">
        <v>236</v>
      </c>
      <c r="AN169" s="86" t="s">
        <v>234</v>
      </c>
      <c r="AO169" s="143">
        <f t="shared" si="6"/>
        <v>0</v>
      </c>
      <c r="AP169" s="85" t="s">
        <v>3090</v>
      </c>
      <c r="AQ169" s="100" t="s">
        <v>154</v>
      </c>
      <c r="AR169" s="97" t="s">
        <v>125</v>
      </c>
      <c r="AV169" s="99"/>
      <c r="AW169" s="159" t="s">
        <v>3091</v>
      </c>
      <c r="AX169" s="102"/>
      <c r="AY169" s="157" t="s">
        <v>3092</v>
      </c>
      <c r="AZ169" s="159"/>
      <c r="BF169" s="103">
        <v>46045</v>
      </c>
      <c r="BG169" s="46"/>
      <c r="BH169" s="46"/>
      <c r="BI169" s="46">
        <f t="shared" si="7"/>
        <v>0</v>
      </c>
      <c r="BJ169" s="46">
        <f t="shared" si="8"/>
        <v>0</v>
      </c>
    </row>
    <row r="170" spans="1:62" ht="120" customHeight="1" x14ac:dyDescent="0.25">
      <c r="A170" s="170" t="s">
        <v>180</v>
      </c>
      <c r="B170" s="132"/>
      <c r="C170" s="150">
        <v>0</v>
      </c>
      <c r="D170" s="150">
        <v>0</v>
      </c>
      <c r="E170" s="133">
        <v>825.30000000000007</v>
      </c>
      <c r="F170" s="134" t="s">
        <v>1068</v>
      </c>
      <c r="G170" s="86" t="s">
        <v>1069</v>
      </c>
      <c r="H170" s="86" t="s">
        <v>1070</v>
      </c>
      <c r="I170" s="89"/>
      <c r="J170" s="90">
        <v>1</v>
      </c>
      <c r="K170" s="86"/>
      <c r="L170" s="86"/>
      <c r="M170" s="92" t="s">
        <v>151</v>
      </c>
      <c r="N170" s="86" t="s">
        <v>108</v>
      </c>
      <c r="O170" s="163" t="s">
        <v>203</v>
      </c>
      <c r="P170" s="163" t="s">
        <v>203</v>
      </c>
      <c r="Q170" s="91" t="s">
        <v>109</v>
      </c>
      <c r="R170" s="91" t="s">
        <v>207</v>
      </c>
      <c r="S170" s="91" t="s">
        <v>1071</v>
      </c>
      <c r="T170" s="92">
        <v>10</v>
      </c>
      <c r="U170" s="93">
        <v>8</v>
      </c>
      <c r="V170" s="94">
        <v>46034</v>
      </c>
      <c r="W170" s="94">
        <v>46034</v>
      </c>
      <c r="X170" s="95">
        <v>9785171829889</v>
      </c>
      <c r="Y170" s="96">
        <v>320</v>
      </c>
      <c r="Z170" s="97">
        <v>0.33500000000000002</v>
      </c>
      <c r="AA170" s="98" t="s">
        <v>145</v>
      </c>
      <c r="AB170" s="98" t="s">
        <v>164</v>
      </c>
      <c r="AC170" s="98" t="s">
        <v>146</v>
      </c>
      <c r="AD170" s="91" t="s">
        <v>110</v>
      </c>
      <c r="AE170" s="169" t="s">
        <v>196</v>
      </c>
      <c r="AF170" s="168"/>
      <c r="AG170" s="98" t="s">
        <v>241</v>
      </c>
      <c r="AH170" s="98"/>
      <c r="AI170" s="86" t="s">
        <v>1072</v>
      </c>
      <c r="AJ170" s="101"/>
      <c r="AK170" s="91"/>
      <c r="AL170" s="100" t="s">
        <v>1073</v>
      </c>
      <c r="AM170" s="86" t="s">
        <v>277</v>
      </c>
      <c r="AN170" s="86" t="s">
        <v>153</v>
      </c>
      <c r="AO170" s="143">
        <f t="shared" si="6"/>
        <v>0</v>
      </c>
      <c r="AP170" s="85" t="s">
        <v>1074</v>
      </c>
      <c r="AQ170" s="100" t="s">
        <v>111</v>
      </c>
      <c r="AR170" s="97" t="s">
        <v>125</v>
      </c>
      <c r="AV170" s="99" t="s">
        <v>121</v>
      </c>
      <c r="AW170" s="159" t="s">
        <v>1075</v>
      </c>
      <c r="AX170" s="102"/>
      <c r="AY170" s="157" t="s">
        <v>1076</v>
      </c>
      <c r="AZ170" s="159"/>
      <c r="BF170" s="103">
        <v>46041</v>
      </c>
      <c r="BG170" s="46"/>
      <c r="BH170" s="46"/>
      <c r="BI170" s="46">
        <f t="shared" si="7"/>
        <v>0</v>
      </c>
      <c r="BJ170" s="46">
        <f t="shared" si="8"/>
        <v>0</v>
      </c>
    </row>
    <row r="171" spans="1:62" ht="120" customHeight="1" x14ac:dyDescent="0.25">
      <c r="A171" s="170" t="s">
        <v>180</v>
      </c>
      <c r="B171" s="132"/>
      <c r="C171" s="150">
        <v>0</v>
      </c>
      <c r="D171" s="150">
        <v>0</v>
      </c>
      <c r="E171" s="133">
        <v>693</v>
      </c>
      <c r="F171" s="134" t="s">
        <v>3093</v>
      </c>
      <c r="G171" s="86" t="s">
        <v>1069</v>
      </c>
      <c r="H171" s="86" t="s">
        <v>3094</v>
      </c>
      <c r="I171" s="89"/>
      <c r="J171" s="90">
        <v>7</v>
      </c>
      <c r="K171" s="86"/>
      <c r="L171" s="86"/>
      <c r="M171" s="92" t="s">
        <v>151</v>
      </c>
      <c r="N171" s="86" t="s">
        <v>108</v>
      </c>
      <c r="O171" s="163" t="s">
        <v>203</v>
      </c>
      <c r="P171" s="163" t="s">
        <v>203</v>
      </c>
      <c r="Q171" s="91" t="s">
        <v>109</v>
      </c>
      <c r="R171" s="91" t="s">
        <v>207</v>
      </c>
      <c r="S171" s="91" t="s">
        <v>3095</v>
      </c>
      <c r="T171" s="92">
        <v>10</v>
      </c>
      <c r="U171" s="93">
        <v>12</v>
      </c>
      <c r="V171" s="94">
        <v>43710</v>
      </c>
      <c r="W171" s="94">
        <v>46041</v>
      </c>
      <c r="X171" s="95">
        <v>9785171185367</v>
      </c>
      <c r="Y171" s="96">
        <v>352</v>
      </c>
      <c r="Z171" s="97">
        <v>0.27500000000000002</v>
      </c>
      <c r="AA171" s="98" t="s">
        <v>145</v>
      </c>
      <c r="AB171" s="98" t="s">
        <v>174</v>
      </c>
      <c r="AC171" s="98" t="s">
        <v>146</v>
      </c>
      <c r="AD171" s="91" t="s">
        <v>110</v>
      </c>
      <c r="AE171" s="135" t="s">
        <v>116</v>
      </c>
      <c r="AF171" s="168"/>
      <c r="AG171" s="98" t="s">
        <v>240</v>
      </c>
      <c r="AH171" s="98"/>
      <c r="AI171" s="86" t="s">
        <v>3096</v>
      </c>
      <c r="AJ171" s="101"/>
      <c r="AK171" s="91"/>
      <c r="AL171" s="100" t="s">
        <v>3097</v>
      </c>
      <c r="AM171" s="86" t="s">
        <v>277</v>
      </c>
      <c r="AN171" s="86" t="s">
        <v>153</v>
      </c>
      <c r="AO171" s="143">
        <f t="shared" si="6"/>
        <v>0</v>
      </c>
      <c r="AP171" s="85" t="s">
        <v>3098</v>
      </c>
      <c r="AQ171" s="100" t="s">
        <v>111</v>
      </c>
      <c r="AR171" s="97" t="s">
        <v>125</v>
      </c>
      <c r="AV171" s="99"/>
      <c r="AW171" s="159" t="s">
        <v>3099</v>
      </c>
      <c r="AX171" s="102" t="s">
        <v>3100</v>
      </c>
      <c r="AY171" s="157" t="s">
        <v>3101</v>
      </c>
      <c r="AZ171" s="159"/>
      <c r="BF171" s="103">
        <v>46045</v>
      </c>
      <c r="BG171" s="46"/>
      <c r="BH171" s="46"/>
      <c r="BI171" s="46">
        <f t="shared" si="7"/>
        <v>0</v>
      </c>
      <c r="BJ171" s="46">
        <f t="shared" si="8"/>
        <v>0</v>
      </c>
    </row>
    <row r="172" spans="1:62" ht="120" customHeight="1" x14ac:dyDescent="0.25">
      <c r="A172" s="170" t="s">
        <v>180</v>
      </c>
      <c r="B172" s="132"/>
      <c r="C172" s="150">
        <v>0</v>
      </c>
      <c r="D172" s="150">
        <v>0</v>
      </c>
      <c r="E172" s="133">
        <v>453.6</v>
      </c>
      <c r="F172" s="134" t="s">
        <v>3102</v>
      </c>
      <c r="G172" s="86" t="s">
        <v>2895</v>
      </c>
      <c r="H172" s="86" t="s">
        <v>3103</v>
      </c>
      <c r="I172" s="89"/>
      <c r="J172" s="90">
        <v>3</v>
      </c>
      <c r="K172" s="86"/>
      <c r="L172" s="86"/>
      <c r="M172" s="92" t="s">
        <v>151</v>
      </c>
      <c r="N172" s="86" t="s">
        <v>108</v>
      </c>
      <c r="O172" s="163" t="s">
        <v>1094</v>
      </c>
      <c r="P172" s="163" t="s">
        <v>1095</v>
      </c>
      <c r="Q172" s="91" t="s">
        <v>109</v>
      </c>
      <c r="R172" s="91" t="s">
        <v>207</v>
      </c>
      <c r="S172" s="91" t="s">
        <v>3104</v>
      </c>
      <c r="T172" s="92">
        <v>10</v>
      </c>
      <c r="U172" s="93">
        <v>12</v>
      </c>
      <c r="V172" s="94">
        <v>44735</v>
      </c>
      <c r="W172" s="94">
        <v>46042</v>
      </c>
      <c r="X172" s="95">
        <v>9785171500894</v>
      </c>
      <c r="Y172" s="96">
        <v>320</v>
      </c>
      <c r="Z172" s="97">
        <v>0.26</v>
      </c>
      <c r="AA172" s="98" t="s">
        <v>145</v>
      </c>
      <c r="AB172" s="98" t="s">
        <v>160</v>
      </c>
      <c r="AC172" s="98" t="s">
        <v>146</v>
      </c>
      <c r="AD172" s="91">
        <v>3</v>
      </c>
      <c r="AE172" s="135" t="s">
        <v>116</v>
      </c>
      <c r="AF172" s="168"/>
      <c r="AG172" s="98" t="s">
        <v>2898</v>
      </c>
      <c r="AH172" s="98"/>
      <c r="AI172" s="86" t="s">
        <v>3105</v>
      </c>
      <c r="AJ172" s="101"/>
      <c r="AK172" s="91" t="s">
        <v>2900</v>
      </c>
      <c r="AL172" s="100" t="s">
        <v>3106</v>
      </c>
      <c r="AM172" s="86" t="s">
        <v>236</v>
      </c>
      <c r="AN172" s="86" t="s">
        <v>234</v>
      </c>
      <c r="AO172" s="143">
        <f t="shared" si="6"/>
        <v>0</v>
      </c>
      <c r="AP172" s="85" t="s">
        <v>3107</v>
      </c>
      <c r="AQ172" s="100" t="s">
        <v>111</v>
      </c>
      <c r="AR172" s="97" t="s">
        <v>125</v>
      </c>
      <c r="AV172" s="99"/>
      <c r="AW172" s="159" t="s">
        <v>3108</v>
      </c>
      <c r="AX172" s="102"/>
      <c r="AY172" s="157" t="s">
        <v>3109</v>
      </c>
      <c r="AZ172" s="159"/>
      <c r="BF172" s="103">
        <v>46045</v>
      </c>
      <c r="BG172" s="46"/>
      <c r="BH172" s="46"/>
      <c r="BI172" s="46">
        <f t="shared" si="7"/>
        <v>0</v>
      </c>
      <c r="BJ172" s="46">
        <f t="shared" si="8"/>
        <v>0</v>
      </c>
    </row>
    <row r="173" spans="1:62" ht="120" customHeight="1" x14ac:dyDescent="0.25">
      <c r="A173" s="170" t="s">
        <v>180</v>
      </c>
      <c r="B173" s="132"/>
      <c r="C173" s="150">
        <v>0</v>
      </c>
      <c r="D173" s="150">
        <v>0</v>
      </c>
      <c r="E173" s="133">
        <v>280.35000000000002</v>
      </c>
      <c r="F173" s="134" t="s">
        <v>1077</v>
      </c>
      <c r="G173" s="86" t="s">
        <v>1078</v>
      </c>
      <c r="H173" s="86" t="s">
        <v>451</v>
      </c>
      <c r="I173" s="89"/>
      <c r="J173" s="90" t="s">
        <v>195</v>
      </c>
      <c r="K173" s="86"/>
      <c r="L173" s="86"/>
      <c r="M173" s="92" t="s">
        <v>144</v>
      </c>
      <c r="N173" s="86" t="s">
        <v>108</v>
      </c>
      <c r="O173" s="163" t="s">
        <v>235</v>
      </c>
      <c r="P173" s="163" t="s">
        <v>315</v>
      </c>
      <c r="Q173" s="91" t="s">
        <v>109</v>
      </c>
      <c r="R173" s="91" t="s">
        <v>207</v>
      </c>
      <c r="S173" s="91" t="s">
        <v>1079</v>
      </c>
      <c r="T173" s="92">
        <v>10</v>
      </c>
      <c r="U173" s="93">
        <v>14</v>
      </c>
      <c r="V173" s="94">
        <v>46021</v>
      </c>
      <c r="W173" s="94">
        <v>46021</v>
      </c>
      <c r="X173" s="95">
        <v>9785171822170</v>
      </c>
      <c r="Y173" s="96">
        <v>480</v>
      </c>
      <c r="Z173" s="97">
        <v>0.35899999999999999</v>
      </c>
      <c r="AA173" s="98" t="s">
        <v>145</v>
      </c>
      <c r="AB173" s="98" t="s">
        <v>183</v>
      </c>
      <c r="AC173" s="98" t="s">
        <v>146</v>
      </c>
      <c r="AD173" s="91" t="s">
        <v>110</v>
      </c>
      <c r="AE173" s="169" t="s">
        <v>196</v>
      </c>
      <c r="AF173" s="168"/>
      <c r="AG173" s="98" t="s">
        <v>707</v>
      </c>
      <c r="AH173" s="98"/>
      <c r="AI173" s="86" t="s">
        <v>452</v>
      </c>
      <c r="AJ173" s="101"/>
      <c r="AK173" s="91"/>
      <c r="AL173" s="100" t="s">
        <v>1080</v>
      </c>
      <c r="AM173" s="86" t="s">
        <v>276</v>
      </c>
      <c r="AN173" s="86" t="s">
        <v>153</v>
      </c>
      <c r="AO173" s="143">
        <f t="shared" si="6"/>
        <v>0</v>
      </c>
      <c r="AP173" s="85" t="s">
        <v>1081</v>
      </c>
      <c r="AQ173" s="100" t="s">
        <v>157</v>
      </c>
      <c r="AR173" s="97" t="s">
        <v>125</v>
      </c>
      <c r="AV173" s="99"/>
      <c r="AW173" s="159" t="s">
        <v>1082</v>
      </c>
      <c r="AX173" s="102" t="s">
        <v>1083</v>
      </c>
      <c r="AY173" s="157" t="s">
        <v>1084</v>
      </c>
      <c r="AZ173" s="159"/>
      <c r="BF173" s="103">
        <v>46041</v>
      </c>
      <c r="BG173" s="46"/>
      <c r="BH173" s="46"/>
      <c r="BI173" s="46">
        <f t="shared" si="7"/>
        <v>0</v>
      </c>
      <c r="BJ173" s="46">
        <f t="shared" si="8"/>
        <v>0</v>
      </c>
    </row>
    <row r="174" spans="1:62" ht="120" customHeight="1" x14ac:dyDescent="0.25">
      <c r="A174" s="170" t="s">
        <v>180</v>
      </c>
      <c r="B174" s="132"/>
      <c r="C174" s="150">
        <v>0</v>
      </c>
      <c r="D174" s="150">
        <v>0</v>
      </c>
      <c r="E174" s="133">
        <v>325.5</v>
      </c>
      <c r="F174" s="134" t="s">
        <v>2495</v>
      </c>
      <c r="G174" s="86" t="s">
        <v>461</v>
      </c>
      <c r="H174" s="86" t="s">
        <v>451</v>
      </c>
      <c r="I174" s="89"/>
      <c r="J174" s="90">
        <v>5</v>
      </c>
      <c r="K174" s="86"/>
      <c r="L174" s="86"/>
      <c r="M174" s="92" t="s">
        <v>151</v>
      </c>
      <c r="N174" s="86" t="s">
        <v>108</v>
      </c>
      <c r="O174" s="163" t="s">
        <v>161</v>
      </c>
      <c r="P174" s="163" t="s">
        <v>161</v>
      </c>
      <c r="Q174" s="91" t="s">
        <v>109</v>
      </c>
      <c r="R174" s="91" t="s">
        <v>207</v>
      </c>
      <c r="S174" s="91" t="s">
        <v>2496</v>
      </c>
      <c r="T174" s="92">
        <v>10</v>
      </c>
      <c r="U174" s="93">
        <v>8</v>
      </c>
      <c r="V174" s="94">
        <v>43451</v>
      </c>
      <c r="W174" s="94">
        <v>46039</v>
      </c>
      <c r="X174" s="95">
        <v>9785171131500</v>
      </c>
      <c r="Y174" s="96">
        <v>288</v>
      </c>
      <c r="Z174" s="97">
        <v>0.252</v>
      </c>
      <c r="AA174" s="98" t="s">
        <v>145</v>
      </c>
      <c r="AB174" s="98" t="s">
        <v>174</v>
      </c>
      <c r="AC174" s="98" t="s">
        <v>146</v>
      </c>
      <c r="AD174" s="91" t="s">
        <v>110</v>
      </c>
      <c r="AE174" s="135" t="s">
        <v>116</v>
      </c>
      <c r="AF174" s="168"/>
      <c r="AG174" s="98" t="s">
        <v>266</v>
      </c>
      <c r="AH174" s="98"/>
      <c r="AI174" s="86" t="s">
        <v>452</v>
      </c>
      <c r="AJ174" s="101"/>
      <c r="AK174" s="91" t="s">
        <v>2497</v>
      </c>
      <c r="AL174" s="100" t="s">
        <v>2498</v>
      </c>
      <c r="AM174" s="86" t="s">
        <v>276</v>
      </c>
      <c r="AN174" s="86" t="s">
        <v>153</v>
      </c>
      <c r="AO174" s="143">
        <f t="shared" si="6"/>
        <v>0</v>
      </c>
      <c r="AP174" s="85" t="s">
        <v>2499</v>
      </c>
      <c r="AQ174" s="100" t="s">
        <v>111</v>
      </c>
      <c r="AR174" s="97" t="s">
        <v>125</v>
      </c>
      <c r="AV174" s="99"/>
      <c r="AW174" s="159" t="s">
        <v>2500</v>
      </c>
      <c r="AX174" s="102"/>
      <c r="AY174" s="157" t="s">
        <v>2501</v>
      </c>
      <c r="AZ174" s="159"/>
      <c r="BF174" s="103">
        <v>46044</v>
      </c>
      <c r="BG174" s="46"/>
      <c r="BH174" s="46"/>
      <c r="BI174" s="46">
        <f t="shared" si="7"/>
        <v>0</v>
      </c>
      <c r="BJ174" s="46">
        <f t="shared" si="8"/>
        <v>0</v>
      </c>
    </row>
    <row r="175" spans="1:62" ht="120" customHeight="1" x14ac:dyDescent="0.25">
      <c r="A175" s="170" t="s">
        <v>180</v>
      </c>
      <c r="B175" s="132"/>
      <c r="C175" s="150">
        <v>0</v>
      </c>
      <c r="D175" s="150">
        <v>0</v>
      </c>
      <c r="E175" s="133">
        <v>737.1</v>
      </c>
      <c r="F175" s="134" t="s">
        <v>2502</v>
      </c>
      <c r="G175" s="86" t="s">
        <v>2503</v>
      </c>
      <c r="H175" s="86" t="s">
        <v>2504</v>
      </c>
      <c r="I175" s="89"/>
      <c r="J175" s="90" t="s">
        <v>195</v>
      </c>
      <c r="K175" s="86"/>
      <c r="L175" s="86"/>
      <c r="M175" s="92" t="s">
        <v>151</v>
      </c>
      <c r="N175" s="86" t="s">
        <v>108</v>
      </c>
      <c r="O175" s="163" t="s">
        <v>1094</v>
      </c>
      <c r="P175" s="163" t="s">
        <v>1095</v>
      </c>
      <c r="Q175" s="91" t="s">
        <v>109</v>
      </c>
      <c r="R175" s="91" t="s">
        <v>207</v>
      </c>
      <c r="S175" s="91" t="s">
        <v>2505</v>
      </c>
      <c r="T175" s="92">
        <v>10</v>
      </c>
      <c r="U175" s="93">
        <v>12</v>
      </c>
      <c r="V175" s="94">
        <v>46041</v>
      </c>
      <c r="W175" s="94">
        <v>46041</v>
      </c>
      <c r="X175" s="95">
        <v>9785171810658</v>
      </c>
      <c r="Y175" s="96">
        <v>416</v>
      </c>
      <c r="Z175" s="97">
        <v>0.39</v>
      </c>
      <c r="AA175" s="98" t="s">
        <v>145</v>
      </c>
      <c r="AB175" s="98" t="s">
        <v>192</v>
      </c>
      <c r="AC175" s="98" t="s">
        <v>146</v>
      </c>
      <c r="AD175" s="91" t="s">
        <v>110</v>
      </c>
      <c r="AE175" s="169" t="s">
        <v>196</v>
      </c>
      <c r="AF175" s="168"/>
      <c r="AG175" s="98" t="s">
        <v>555</v>
      </c>
      <c r="AH175" s="98"/>
      <c r="AI175" s="86" t="s">
        <v>2506</v>
      </c>
      <c r="AJ175" s="101"/>
      <c r="AK175" s="91"/>
      <c r="AL175" s="100" t="s">
        <v>2507</v>
      </c>
      <c r="AM175" s="86" t="s">
        <v>274</v>
      </c>
      <c r="AN175" s="86" t="s">
        <v>234</v>
      </c>
      <c r="AO175" s="143">
        <f t="shared" si="6"/>
        <v>0</v>
      </c>
      <c r="AP175" s="85" t="s">
        <v>2508</v>
      </c>
      <c r="AQ175" s="100" t="s">
        <v>157</v>
      </c>
      <c r="AR175" s="97" t="s">
        <v>125</v>
      </c>
      <c r="AV175" s="99"/>
      <c r="AW175" s="159" t="s">
        <v>2509</v>
      </c>
      <c r="AX175" s="102"/>
      <c r="AY175" s="157" t="s">
        <v>2510</v>
      </c>
      <c r="AZ175" s="159"/>
      <c r="BF175" s="103">
        <v>46044</v>
      </c>
      <c r="BG175" s="46"/>
      <c r="BH175" s="46"/>
      <c r="BI175" s="46">
        <f t="shared" si="7"/>
        <v>0</v>
      </c>
      <c r="BJ175" s="46">
        <f t="shared" si="8"/>
        <v>0</v>
      </c>
    </row>
    <row r="176" spans="1:62" ht="120" customHeight="1" x14ac:dyDescent="0.25">
      <c r="A176" s="170" t="s">
        <v>180</v>
      </c>
      <c r="B176" s="132"/>
      <c r="C176" s="150">
        <v>0</v>
      </c>
      <c r="D176" s="150">
        <v>0</v>
      </c>
      <c r="E176" s="133">
        <v>252</v>
      </c>
      <c r="F176" s="134" t="s">
        <v>3110</v>
      </c>
      <c r="G176" s="86" t="s">
        <v>479</v>
      </c>
      <c r="H176" s="86" t="s">
        <v>480</v>
      </c>
      <c r="I176" s="89"/>
      <c r="J176" s="90">
        <v>3</v>
      </c>
      <c r="K176" s="86"/>
      <c r="L176" s="86"/>
      <c r="M176" s="92" t="s">
        <v>138</v>
      </c>
      <c r="N176" s="86" t="s">
        <v>108</v>
      </c>
      <c r="O176" s="163" t="s">
        <v>272</v>
      </c>
      <c r="P176" s="163" t="s">
        <v>439</v>
      </c>
      <c r="Q176" s="91" t="s">
        <v>109</v>
      </c>
      <c r="R176" s="91" t="s">
        <v>207</v>
      </c>
      <c r="S176" s="91" t="s">
        <v>3111</v>
      </c>
      <c r="T176" s="92">
        <v>10</v>
      </c>
      <c r="U176" s="93">
        <v>20</v>
      </c>
      <c r="V176" s="94">
        <v>45152</v>
      </c>
      <c r="W176" s="94">
        <v>46038</v>
      </c>
      <c r="X176" s="95">
        <v>9785171569488</v>
      </c>
      <c r="Y176" s="96">
        <v>10</v>
      </c>
      <c r="Z176" s="97">
        <v>7.1999999999999995E-2</v>
      </c>
      <c r="AA176" s="98" t="s">
        <v>481</v>
      </c>
      <c r="AB176" s="98" t="s">
        <v>359</v>
      </c>
      <c r="AC176" s="98" t="s">
        <v>3112</v>
      </c>
      <c r="AD176" s="91" t="s">
        <v>326</v>
      </c>
      <c r="AE176" s="135" t="s">
        <v>116</v>
      </c>
      <c r="AF176" s="168"/>
      <c r="AG176" s="98" t="s">
        <v>482</v>
      </c>
      <c r="AH176" s="98"/>
      <c r="AI176" s="86" t="s">
        <v>483</v>
      </c>
      <c r="AJ176" s="101" t="s">
        <v>167</v>
      </c>
      <c r="AK176" s="91"/>
      <c r="AL176" s="100" t="s">
        <v>3113</v>
      </c>
      <c r="AM176" s="86" t="s">
        <v>400</v>
      </c>
      <c r="AN176" s="86" t="s">
        <v>142</v>
      </c>
      <c r="AO176" s="143">
        <f t="shared" si="6"/>
        <v>0</v>
      </c>
      <c r="AP176" s="85" t="s">
        <v>3114</v>
      </c>
      <c r="AQ176" s="100" t="s">
        <v>143</v>
      </c>
      <c r="AR176" s="97" t="s">
        <v>125</v>
      </c>
      <c r="AV176" s="99"/>
      <c r="AW176" s="159" t="s">
        <v>3115</v>
      </c>
      <c r="AX176" s="102"/>
      <c r="AY176" s="157" t="s">
        <v>3116</v>
      </c>
      <c r="AZ176" s="159"/>
      <c r="BF176" s="103">
        <v>46045</v>
      </c>
      <c r="BG176" s="46"/>
      <c r="BH176" s="46"/>
      <c r="BI176" s="46">
        <f t="shared" si="7"/>
        <v>0</v>
      </c>
      <c r="BJ176" s="46">
        <f t="shared" si="8"/>
        <v>0</v>
      </c>
    </row>
    <row r="177" spans="1:62" ht="120" customHeight="1" x14ac:dyDescent="0.25">
      <c r="A177" s="170" t="s">
        <v>180</v>
      </c>
      <c r="B177" s="132"/>
      <c r="C177" s="150">
        <v>0</v>
      </c>
      <c r="D177" s="150">
        <v>0</v>
      </c>
      <c r="E177" s="133">
        <v>252</v>
      </c>
      <c r="F177" s="134" t="s">
        <v>3117</v>
      </c>
      <c r="G177" s="86" t="s">
        <v>479</v>
      </c>
      <c r="H177" s="86" t="s">
        <v>480</v>
      </c>
      <c r="I177" s="89"/>
      <c r="J177" s="90">
        <v>4</v>
      </c>
      <c r="K177" s="86"/>
      <c r="L177" s="86"/>
      <c r="M177" s="92" t="s">
        <v>138</v>
      </c>
      <c r="N177" s="86" t="s">
        <v>108</v>
      </c>
      <c r="O177" s="163" t="s">
        <v>272</v>
      </c>
      <c r="P177" s="163" t="s">
        <v>439</v>
      </c>
      <c r="Q177" s="91" t="s">
        <v>109</v>
      </c>
      <c r="R177" s="91" t="s">
        <v>207</v>
      </c>
      <c r="S177" s="91" t="s">
        <v>3118</v>
      </c>
      <c r="T177" s="92">
        <v>10</v>
      </c>
      <c r="U177" s="93">
        <v>20</v>
      </c>
      <c r="V177" s="94">
        <v>45152</v>
      </c>
      <c r="W177" s="94">
        <v>46038</v>
      </c>
      <c r="X177" s="95">
        <v>9785171569501</v>
      </c>
      <c r="Y177" s="96">
        <v>10</v>
      </c>
      <c r="Z177" s="97">
        <v>7.2999999999999995E-2</v>
      </c>
      <c r="AA177" s="98" t="s">
        <v>481</v>
      </c>
      <c r="AB177" s="98" t="s">
        <v>359</v>
      </c>
      <c r="AC177" s="98" t="s">
        <v>3112</v>
      </c>
      <c r="AD177" s="91" t="s">
        <v>326</v>
      </c>
      <c r="AE177" s="135" t="s">
        <v>116</v>
      </c>
      <c r="AF177" s="168"/>
      <c r="AG177" s="98" t="s">
        <v>482</v>
      </c>
      <c r="AH177" s="98"/>
      <c r="AI177" s="86" t="s">
        <v>483</v>
      </c>
      <c r="AJ177" s="101" t="s">
        <v>167</v>
      </c>
      <c r="AK177" s="91"/>
      <c r="AL177" s="100" t="s">
        <v>3119</v>
      </c>
      <c r="AM177" s="86" t="s">
        <v>400</v>
      </c>
      <c r="AN177" s="86" t="s">
        <v>142</v>
      </c>
      <c r="AO177" s="143">
        <f t="shared" si="6"/>
        <v>0</v>
      </c>
      <c r="AP177" s="85" t="s">
        <v>3120</v>
      </c>
      <c r="AQ177" s="100" t="s">
        <v>143</v>
      </c>
      <c r="AR177" s="97" t="s">
        <v>125</v>
      </c>
      <c r="AV177" s="99"/>
      <c r="AW177" s="159" t="s">
        <v>3121</v>
      </c>
      <c r="AX177" s="102"/>
      <c r="AY177" s="157" t="s">
        <v>3122</v>
      </c>
      <c r="AZ177" s="159"/>
      <c r="BF177" s="103">
        <v>46045</v>
      </c>
      <c r="BG177" s="46"/>
      <c r="BH177" s="46"/>
      <c r="BI177" s="46">
        <f t="shared" si="7"/>
        <v>0</v>
      </c>
      <c r="BJ177" s="46">
        <f t="shared" si="8"/>
        <v>0</v>
      </c>
    </row>
    <row r="178" spans="1:62" ht="120" customHeight="1" x14ac:dyDescent="0.25">
      <c r="A178" s="170" t="s">
        <v>180</v>
      </c>
      <c r="B178" s="132"/>
      <c r="C178" s="150">
        <v>0</v>
      </c>
      <c r="D178" s="150">
        <v>0</v>
      </c>
      <c r="E178" s="133">
        <v>850.5</v>
      </c>
      <c r="F178" s="134" t="s">
        <v>1703</v>
      </c>
      <c r="G178" s="86" t="s">
        <v>1704</v>
      </c>
      <c r="H178" s="86" t="s">
        <v>1705</v>
      </c>
      <c r="I178" s="89"/>
      <c r="J178" s="90" t="s">
        <v>195</v>
      </c>
      <c r="K178" s="86"/>
      <c r="L178" s="86"/>
      <c r="M178" s="92" t="s">
        <v>133</v>
      </c>
      <c r="N178" s="86" t="s">
        <v>108</v>
      </c>
      <c r="O178" s="163" t="s">
        <v>173</v>
      </c>
      <c r="P178" s="163" t="s">
        <v>189</v>
      </c>
      <c r="Q178" s="91" t="s">
        <v>109</v>
      </c>
      <c r="R178" s="91" t="s">
        <v>207</v>
      </c>
      <c r="S178" s="91" t="s">
        <v>1706</v>
      </c>
      <c r="T178" s="92">
        <v>10</v>
      </c>
      <c r="U178" s="93">
        <v>8</v>
      </c>
      <c r="V178" s="94">
        <v>46038</v>
      </c>
      <c r="W178" s="94">
        <v>46038</v>
      </c>
      <c r="X178" s="95">
        <v>9785171664084</v>
      </c>
      <c r="Y178" s="96">
        <v>320</v>
      </c>
      <c r="Z178" s="97">
        <v>0.40600000000000003</v>
      </c>
      <c r="AA178" s="98" t="s">
        <v>134</v>
      </c>
      <c r="AB178" s="98" t="s">
        <v>226</v>
      </c>
      <c r="AC178" s="98" t="s">
        <v>135</v>
      </c>
      <c r="AD178" s="91" t="s">
        <v>110</v>
      </c>
      <c r="AE178" s="169" t="s">
        <v>196</v>
      </c>
      <c r="AF178" s="168"/>
      <c r="AG178" s="98" t="s">
        <v>327</v>
      </c>
      <c r="AH178" s="98"/>
      <c r="AI178" s="86" t="s">
        <v>1707</v>
      </c>
      <c r="AJ178" s="101"/>
      <c r="AK178" s="91"/>
      <c r="AL178" s="100" t="s">
        <v>1708</v>
      </c>
      <c r="AM178" s="86" t="s">
        <v>236</v>
      </c>
      <c r="AN178" s="86" t="s">
        <v>234</v>
      </c>
      <c r="AO178" s="143">
        <f t="shared" si="6"/>
        <v>0</v>
      </c>
      <c r="AP178" s="85" t="s">
        <v>1709</v>
      </c>
      <c r="AQ178" s="100" t="s">
        <v>111</v>
      </c>
      <c r="AR178" s="97" t="s">
        <v>125</v>
      </c>
      <c r="AV178" s="99"/>
      <c r="AW178" s="159" t="s">
        <v>1710</v>
      </c>
      <c r="AX178" s="102"/>
      <c r="AY178" s="157" t="s">
        <v>1711</v>
      </c>
      <c r="AZ178" s="159"/>
      <c r="BF178" s="103">
        <v>46042</v>
      </c>
      <c r="BG178" s="46"/>
      <c r="BH178" s="46"/>
      <c r="BI178" s="46">
        <f t="shared" si="7"/>
        <v>0</v>
      </c>
      <c r="BJ178" s="46">
        <f t="shared" si="8"/>
        <v>0</v>
      </c>
    </row>
    <row r="179" spans="1:62" ht="120" customHeight="1" x14ac:dyDescent="0.25">
      <c r="A179" s="170" t="s">
        <v>180</v>
      </c>
      <c r="B179" s="132"/>
      <c r="C179" s="150">
        <v>0</v>
      </c>
      <c r="D179" s="150">
        <v>0</v>
      </c>
      <c r="E179" s="133">
        <v>737.1</v>
      </c>
      <c r="F179" s="134" t="s">
        <v>3123</v>
      </c>
      <c r="G179" s="86" t="s">
        <v>3124</v>
      </c>
      <c r="H179" s="86" t="s">
        <v>3125</v>
      </c>
      <c r="I179" s="89"/>
      <c r="J179" s="90" t="s">
        <v>195</v>
      </c>
      <c r="K179" s="86"/>
      <c r="L179" s="86"/>
      <c r="M179" s="92" t="s">
        <v>151</v>
      </c>
      <c r="N179" s="86" t="s">
        <v>108</v>
      </c>
      <c r="O179" s="163" t="s">
        <v>199</v>
      </c>
      <c r="P179" s="163" t="s">
        <v>200</v>
      </c>
      <c r="Q179" s="91" t="s">
        <v>109</v>
      </c>
      <c r="R179" s="91" t="s">
        <v>207</v>
      </c>
      <c r="S179" s="91" t="s">
        <v>3126</v>
      </c>
      <c r="T179" s="92">
        <v>10</v>
      </c>
      <c r="U179" s="93">
        <v>20</v>
      </c>
      <c r="V179" s="94">
        <v>46044</v>
      </c>
      <c r="W179" s="94">
        <v>46044</v>
      </c>
      <c r="X179" s="95">
        <v>9785171823467</v>
      </c>
      <c r="Y179" s="96">
        <v>320</v>
      </c>
      <c r="Z179" s="97">
        <v>0.221</v>
      </c>
      <c r="AA179" s="98" t="s">
        <v>170</v>
      </c>
      <c r="AB179" s="98" t="s">
        <v>291</v>
      </c>
      <c r="AC179" s="98" t="s">
        <v>171</v>
      </c>
      <c r="AD179" s="91">
        <v>3</v>
      </c>
      <c r="AE179" s="169" t="s">
        <v>196</v>
      </c>
      <c r="AF179" s="168"/>
      <c r="AG179" s="98" t="s">
        <v>555</v>
      </c>
      <c r="AH179" s="98"/>
      <c r="AI179" s="86" t="s">
        <v>3127</v>
      </c>
      <c r="AJ179" s="101"/>
      <c r="AK179" s="91"/>
      <c r="AL179" s="100" t="s">
        <v>3128</v>
      </c>
      <c r="AM179" s="86" t="s">
        <v>274</v>
      </c>
      <c r="AN179" s="86" t="s">
        <v>234</v>
      </c>
      <c r="AO179" s="143">
        <f t="shared" si="6"/>
        <v>0</v>
      </c>
      <c r="AP179" s="85" t="s">
        <v>3129</v>
      </c>
      <c r="AQ179" s="100" t="s">
        <v>157</v>
      </c>
      <c r="AR179" s="97" t="s">
        <v>125</v>
      </c>
      <c r="AV179" s="99"/>
      <c r="AW179" s="159" t="s">
        <v>3130</v>
      </c>
      <c r="AX179" s="102"/>
      <c r="AY179" s="157" t="s">
        <v>3131</v>
      </c>
      <c r="AZ179" s="159"/>
      <c r="BF179" s="103">
        <v>46045</v>
      </c>
      <c r="BG179" s="46"/>
      <c r="BH179" s="46"/>
      <c r="BI179" s="46">
        <f t="shared" si="7"/>
        <v>0</v>
      </c>
      <c r="BJ179" s="46">
        <f t="shared" si="8"/>
        <v>0</v>
      </c>
    </row>
    <row r="180" spans="1:62" ht="120" customHeight="1" x14ac:dyDescent="0.25">
      <c r="A180" s="170" t="s">
        <v>180</v>
      </c>
      <c r="B180" s="132"/>
      <c r="C180" s="150">
        <v>0</v>
      </c>
      <c r="D180" s="150">
        <v>0</v>
      </c>
      <c r="E180" s="133">
        <v>269.85000000000002</v>
      </c>
      <c r="F180" s="134" t="s">
        <v>2511</v>
      </c>
      <c r="G180" s="86" t="s">
        <v>2512</v>
      </c>
      <c r="H180" s="86" t="s">
        <v>505</v>
      </c>
      <c r="I180" s="89"/>
      <c r="J180" s="90" t="s">
        <v>195</v>
      </c>
      <c r="K180" s="86"/>
      <c r="L180" s="86"/>
      <c r="M180" s="92" t="s">
        <v>133</v>
      </c>
      <c r="N180" s="86" t="s">
        <v>108</v>
      </c>
      <c r="O180" s="163" t="s">
        <v>210</v>
      </c>
      <c r="P180" s="163" t="s">
        <v>376</v>
      </c>
      <c r="Q180" s="91" t="s">
        <v>109</v>
      </c>
      <c r="R180" s="91" t="s">
        <v>207</v>
      </c>
      <c r="S180" s="91" t="s">
        <v>2513</v>
      </c>
      <c r="T180" s="92">
        <v>22</v>
      </c>
      <c r="U180" s="93">
        <v>22</v>
      </c>
      <c r="V180" s="94">
        <v>46041</v>
      </c>
      <c r="W180" s="94">
        <v>46041</v>
      </c>
      <c r="X180" s="95">
        <v>9785171776732</v>
      </c>
      <c r="Y180" s="96">
        <v>128</v>
      </c>
      <c r="Z180" s="97">
        <v>0.20399999999999999</v>
      </c>
      <c r="AA180" s="98" t="s">
        <v>134</v>
      </c>
      <c r="AB180" s="98" t="s">
        <v>159</v>
      </c>
      <c r="AC180" s="98" t="s">
        <v>135</v>
      </c>
      <c r="AD180" s="91">
        <v>3</v>
      </c>
      <c r="AE180" s="169" t="s">
        <v>196</v>
      </c>
      <c r="AF180" s="168"/>
      <c r="AG180" s="98" t="s">
        <v>822</v>
      </c>
      <c r="AH180" s="98"/>
      <c r="AI180" s="86" t="s">
        <v>506</v>
      </c>
      <c r="AJ180" s="101"/>
      <c r="AK180" s="91"/>
      <c r="AL180" s="100" t="s">
        <v>2514</v>
      </c>
      <c r="AM180" s="86" t="s">
        <v>205</v>
      </c>
      <c r="AN180" s="86" t="s">
        <v>234</v>
      </c>
      <c r="AO180" s="143">
        <f t="shared" si="6"/>
        <v>0</v>
      </c>
      <c r="AP180" s="85" t="s">
        <v>2515</v>
      </c>
      <c r="AQ180" s="100" t="s">
        <v>157</v>
      </c>
      <c r="AR180" s="97" t="s">
        <v>125</v>
      </c>
      <c r="AV180" s="99"/>
      <c r="AW180" s="159" t="s">
        <v>2516</v>
      </c>
      <c r="AX180" s="102"/>
      <c r="AY180" s="157" t="s">
        <v>2517</v>
      </c>
      <c r="AZ180" s="159"/>
      <c r="BF180" s="103">
        <v>46044</v>
      </c>
      <c r="BG180" s="46"/>
      <c r="BH180" s="46"/>
      <c r="BI180" s="46">
        <f t="shared" si="7"/>
        <v>0</v>
      </c>
      <c r="BJ180" s="46">
        <f t="shared" si="8"/>
        <v>0</v>
      </c>
    </row>
    <row r="181" spans="1:62" ht="120" customHeight="1" x14ac:dyDescent="0.25">
      <c r="A181" s="170"/>
      <c r="B181" s="132"/>
      <c r="C181" s="150">
        <v>0</v>
      </c>
      <c r="D181" s="150">
        <v>0</v>
      </c>
      <c r="E181" s="133">
        <v>1102.5</v>
      </c>
      <c r="F181" s="134" t="s">
        <v>1712</v>
      </c>
      <c r="G181" s="86" t="s">
        <v>346</v>
      </c>
      <c r="H181" s="86" t="s">
        <v>347</v>
      </c>
      <c r="I181" s="89"/>
      <c r="J181" s="90">
        <v>1</v>
      </c>
      <c r="K181" s="86"/>
      <c r="L181" s="86"/>
      <c r="M181" s="92" t="s">
        <v>151</v>
      </c>
      <c r="N181" s="86" t="s">
        <v>108</v>
      </c>
      <c r="O181" s="163" t="s">
        <v>219</v>
      </c>
      <c r="P181" s="163" t="s">
        <v>219</v>
      </c>
      <c r="Q181" s="91" t="s">
        <v>109</v>
      </c>
      <c r="R181" s="91" t="s">
        <v>207</v>
      </c>
      <c r="S181" s="91" t="s">
        <v>1713</v>
      </c>
      <c r="T181" s="92">
        <v>10</v>
      </c>
      <c r="U181" s="93">
        <v>7</v>
      </c>
      <c r="V181" s="94">
        <v>44406</v>
      </c>
      <c r="W181" s="94">
        <v>46038</v>
      </c>
      <c r="X181" s="95">
        <v>9785171366254</v>
      </c>
      <c r="Y181" s="96">
        <v>416</v>
      </c>
      <c r="Z181" s="97">
        <v>0.47</v>
      </c>
      <c r="AA181" s="98" t="s">
        <v>134</v>
      </c>
      <c r="AB181" s="98" t="s">
        <v>164</v>
      </c>
      <c r="AC181" s="98" t="s">
        <v>135</v>
      </c>
      <c r="AD181" s="91" t="s">
        <v>110</v>
      </c>
      <c r="AE181" s="135" t="s">
        <v>116</v>
      </c>
      <c r="AF181" s="168"/>
      <c r="AG181" s="98" t="s">
        <v>229</v>
      </c>
      <c r="AH181" s="98"/>
      <c r="AI181" s="86" t="s">
        <v>348</v>
      </c>
      <c r="AJ181" s="101"/>
      <c r="AK181" s="91" t="s">
        <v>1714</v>
      </c>
      <c r="AL181" s="100" t="s">
        <v>1715</v>
      </c>
      <c r="AM181" s="86" t="s">
        <v>275</v>
      </c>
      <c r="AN181" s="86" t="s">
        <v>153</v>
      </c>
      <c r="AO181" s="143">
        <f t="shared" si="6"/>
        <v>0</v>
      </c>
      <c r="AP181" s="85" t="s">
        <v>1716</v>
      </c>
      <c r="AQ181" s="100" t="s">
        <v>111</v>
      </c>
      <c r="AR181" s="97" t="s">
        <v>125</v>
      </c>
      <c r="AV181" s="99"/>
      <c r="AW181" s="159" t="s">
        <v>1717</v>
      </c>
      <c r="AX181" s="102" t="s">
        <v>1718</v>
      </c>
      <c r="AY181" s="157" t="s">
        <v>1719</v>
      </c>
      <c r="AZ181" s="159"/>
      <c r="BF181" s="103">
        <v>46042</v>
      </c>
      <c r="BG181" s="46"/>
      <c r="BH181" s="46"/>
      <c r="BI181" s="46">
        <f t="shared" si="7"/>
        <v>0</v>
      </c>
      <c r="BJ181" s="46">
        <f t="shared" si="8"/>
        <v>0</v>
      </c>
    </row>
    <row r="182" spans="1:62" ht="120" customHeight="1" x14ac:dyDescent="0.25">
      <c r="A182" s="170" t="s">
        <v>180</v>
      </c>
      <c r="B182" s="132"/>
      <c r="C182" s="150">
        <v>0</v>
      </c>
      <c r="D182" s="150">
        <v>0</v>
      </c>
      <c r="E182" s="133">
        <v>428.40000000000003</v>
      </c>
      <c r="F182" s="134" t="s">
        <v>501</v>
      </c>
      <c r="G182" s="86" t="s">
        <v>1958</v>
      </c>
      <c r="H182" s="86" t="s">
        <v>1959</v>
      </c>
      <c r="I182" s="89"/>
      <c r="J182" s="90" t="s">
        <v>195</v>
      </c>
      <c r="K182" s="86"/>
      <c r="L182" s="86"/>
      <c r="M182" s="92" t="s">
        <v>151</v>
      </c>
      <c r="N182" s="86" t="s">
        <v>108</v>
      </c>
      <c r="O182" s="163" t="s">
        <v>203</v>
      </c>
      <c r="P182" s="163" t="s">
        <v>203</v>
      </c>
      <c r="Q182" s="91" t="s">
        <v>109</v>
      </c>
      <c r="R182" s="91" t="s">
        <v>207</v>
      </c>
      <c r="S182" s="91" t="s">
        <v>1960</v>
      </c>
      <c r="T182" s="92">
        <v>10</v>
      </c>
      <c r="U182" s="93">
        <v>12</v>
      </c>
      <c r="V182" s="94">
        <v>45653</v>
      </c>
      <c r="W182" s="94">
        <v>45992</v>
      </c>
      <c r="X182" s="95">
        <v>9785171717995</v>
      </c>
      <c r="Y182" s="96">
        <v>640</v>
      </c>
      <c r="Z182" s="97">
        <v>0.312</v>
      </c>
      <c r="AA182" s="98" t="s">
        <v>170</v>
      </c>
      <c r="AB182" s="98" t="s">
        <v>183</v>
      </c>
      <c r="AC182" s="98" t="s">
        <v>171</v>
      </c>
      <c r="AD182" s="91">
        <v>3</v>
      </c>
      <c r="AE182" s="169" t="s">
        <v>196</v>
      </c>
      <c r="AF182" s="168"/>
      <c r="AG182" s="98" t="s">
        <v>405</v>
      </c>
      <c r="AH182" s="98"/>
      <c r="AI182" s="86" t="s">
        <v>1961</v>
      </c>
      <c r="AJ182" s="101"/>
      <c r="AK182" s="91"/>
      <c r="AL182" s="100" t="s">
        <v>1962</v>
      </c>
      <c r="AM182" s="86" t="s">
        <v>363</v>
      </c>
      <c r="AN182" s="86" t="s">
        <v>234</v>
      </c>
      <c r="AO182" s="143">
        <f t="shared" si="6"/>
        <v>0</v>
      </c>
      <c r="AP182" s="85" t="s">
        <v>1963</v>
      </c>
      <c r="AQ182" s="100" t="s">
        <v>157</v>
      </c>
      <c r="AR182" s="97" t="s">
        <v>125</v>
      </c>
      <c r="AV182" s="99"/>
      <c r="AW182" s="159" t="s">
        <v>1964</v>
      </c>
      <c r="AX182" s="102"/>
      <c r="AY182" s="157" t="s">
        <v>1965</v>
      </c>
      <c r="AZ182" s="159"/>
      <c r="BF182" s="103">
        <v>46043</v>
      </c>
      <c r="BG182" s="46"/>
      <c r="BH182" s="46"/>
      <c r="BI182" s="46">
        <f t="shared" si="7"/>
        <v>0</v>
      </c>
      <c r="BJ182" s="46">
        <f t="shared" si="8"/>
        <v>0</v>
      </c>
    </row>
    <row r="183" spans="1:62" ht="120" customHeight="1" x14ac:dyDescent="0.25">
      <c r="A183" s="170" t="s">
        <v>180</v>
      </c>
      <c r="B183" s="132"/>
      <c r="C183" s="150">
        <v>0</v>
      </c>
      <c r="D183" s="150">
        <v>0</v>
      </c>
      <c r="E183" s="133">
        <v>560.70000000000005</v>
      </c>
      <c r="F183" s="134" t="s">
        <v>1966</v>
      </c>
      <c r="G183" s="86" t="s">
        <v>1967</v>
      </c>
      <c r="H183" s="86" t="s">
        <v>1968</v>
      </c>
      <c r="I183" s="89"/>
      <c r="J183" s="90" t="s">
        <v>195</v>
      </c>
      <c r="K183" s="86"/>
      <c r="L183" s="86"/>
      <c r="M183" s="92" t="s">
        <v>151</v>
      </c>
      <c r="N183" s="86" t="s">
        <v>108</v>
      </c>
      <c r="O183" s="163" t="s">
        <v>378</v>
      </c>
      <c r="P183" s="163" t="s">
        <v>453</v>
      </c>
      <c r="Q183" s="91" t="s">
        <v>109</v>
      </c>
      <c r="R183" s="91" t="s">
        <v>207</v>
      </c>
      <c r="S183" s="91" t="s">
        <v>1969</v>
      </c>
      <c r="T183" s="92">
        <v>10</v>
      </c>
      <c r="U183" s="93">
        <v>30</v>
      </c>
      <c r="V183" s="94">
        <v>46041</v>
      </c>
      <c r="W183" s="94">
        <v>46041</v>
      </c>
      <c r="X183" s="95">
        <v>9785171803025</v>
      </c>
      <c r="Y183" s="96">
        <v>128</v>
      </c>
      <c r="Z183" s="97">
        <v>0.21</v>
      </c>
      <c r="AA183" s="98" t="s">
        <v>168</v>
      </c>
      <c r="AB183" s="98" t="s">
        <v>159</v>
      </c>
      <c r="AC183" s="98" t="s">
        <v>169</v>
      </c>
      <c r="AD183" s="91">
        <v>3</v>
      </c>
      <c r="AE183" s="169" t="s">
        <v>196</v>
      </c>
      <c r="AF183" s="168"/>
      <c r="AG183" s="98" t="s">
        <v>1970</v>
      </c>
      <c r="AH183" s="98"/>
      <c r="AI183" s="86" t="s">
        <v>1971</v>
      </c>
      <c r="AJ183" s="101" t="s">
        <v>154</v>
      </c>
      <c r="AK183" s="91"/>
      <c r="AL183" s="100" t="s">
        <v>1972</v>
      </c>
      <c r="AM183" s="86" t="s">
        <v>556</v>
      </c>
      <c r="AN183" s="86" t="s">
        <v>142</v>
      </c>
      <c r="AO183" s="143">
        <f t="shared" si="6"/>
        <v>0</v>
      </c>
      <c r="AP183" s="85" t="s">
        <v>1973</v>
      </c>
      <c r="AQ183" s="100" t="s">
        <v>154</v>
      </c>
      <c r="AR183" s="97" t="s">
        <v>125</v>
      </c>
      <c r="AV183" s="99"/>
      <c r="AW183" s="159" t="s">
        <v>1974</v>
      </c>
      <c r="AX183" s="102"/>
      <c r="AY183" s="157" t="s">
        <v>1975</v>
      </c>
      <c r="AZ183" s="159"/>
      <c r="BF183" s="103">
        <v>46043</v>
      </c>
      <c r="BG183" s="46"/>
      <c r="BH183" s="46"/>
      <c r="BI183" s="46">
        <f t="shared" si="7"/>
        <v>0</v>
      </c>
      <c r="BJ183" s="46">
        <f t="shared" si="8"/>
        <v>0</v>
      </c>
    </row>
    <row r="184" spans="1:62" ht="120" customHeight="1" x14ac:dyDescent="0.25">
      <c r="A184" s="170" t="s">
        <v>180</v>
      </c>
      <c r="B184" s="132"/>
      <c r="C184" s="150">
        <v>0</v>
      </c>
      <c r="D184" s="150">
        <v>0</v>
      </c>
      <c r="E184" s="133">
        <v>648.9</v>
      </c>
      <c r="F184" s="134" t="s">
        <v>584</v>
      </c>
      <c r="G184" s="86" t="s">
        <v>538</v>
      </c>
      <c r="H184" s="86" t="s">
        <v>539</v>
      </c>
      <c r="I184" s="89"/>
      <c r="J184" s="90">
        <v>3</v>
      </c>
      <c r="K184" s="86"/>
      <c r="L184" s="86"/>
      <c r="M184" s="92" t="s">
        <v>151</v>
      </c>
      <c r="N184" s="86" t="s">
        <v>108</v>
      </c>
      <c r="O184" s="163" t="s">
        <v>182</v>
      </c>
      <c r="P184" s="163" t="s">
        <v>182</v>
      </c>
      <c r="Q184" s="91" t="s">
        <v>109</v>
      </c>
      <c r="R184" s="91" t="s">
        <v>207</v>
      </c>
      <c r="S184" s="91" t="s">
        <v>1085</v>
      </c>
      <c r="T184" s="92">
        <v>10</v>
      </c>
      <c r="U184" s="93">
        <v>10</v>
      </c>
      <c r="V184" s="94">
        <v>42248</v>
      </c>
      <c r="W184" s="94">
        <v>46037</v>
      </c>
      <c r="X184" s="95">
        <v>9785170933143</v>
      </c>
      <c r="Y184" s="96">
        <v>384</v>
      </c>
      <c r="Z184" s="97">
        <v>0.34</v>
      </c>
      <c r="AA184" s="98" t="s">
        <v>145</v>
      </c>
      <c r="AB184" s="98" t="s">
        <v>174</v>
      </c>
      <c r="AC184" s="98" t="s">
        <v>146</v>
      </c>
      <c r="AD184" s="91" t="s">
        <v>110</v>
      </c>
      <c r="AE184" s="135" t="s">
        <v>116</v>
      </c>
      <c r="AF184" s="168"/>
      <c r="AG184" s="98" t="s">
        <v>258</v>
      </c>
      <c r="AH184" s="98"/>
      <c r="AI184" s="86" t="s">
        <v>539</v>
      </c>
      <c r="AJ184" s="101"/>
      <c r="AK184" s="91"/>
      <c r="AL184" s="100" t="s">
        <v>1086</v>
      </c>
      <c r="AM184" s="86" t="s">
        <v>277</v>
      </c>
      <c r="AN184" s="86" t="s">
        <v>153</v>
      </c>
      <c r="AO184" s="143">
        <f t="shared" si="6"/>
        <v>0</v>
      </c>
      <c r="AP184" s="85" t="s">
        <v>1087</v>
      </c>
      <c r="AQ184" s="100" t="s">
        <v>154</v>
      </c>
      <c r="AR184" s="97" t="s">
        <v>125</v>
      </c>
      <c r="AV184" s="99"/>
      <c r="AW184" s="159" t="s">
        <v>1088</v>
      </c>
      <c r="AX184" s="102" t="s">
        <v>1089</v>
      </c>
      <c r="AY184" s="157" t="s">
        <v>1090</v>
      </c>
      <c r="AZ184" s="159"/>
      <c r="BF184" s="103">
        <v>46041</v>
      </c>
      <c r="BG184" s="46"/>
      <c r="BH184" s="46"/>
      <c r="BI184" s="46">
        <f t="shared" si="7"/>
        <v>0</v>
      </c>
      <c r="BJ184" s="46">
        <f t="shared" si="8"/>
        <v>0</v>
      </c>
    </row>
    <row r="185" spans="1:62" ht="120" customHeight="1" x14ac:dyDescent="0.25">
      <c r="A185" s="170" t="s">
        <v>180</v>
      </c>
      <c r="B185" s="132"/>
      <c r="C185" s="150">
        <v>0</v>
      </c>
      <c r="D185" s="150">
        <v>0</v>
      </c>
      <c r="E185" s="133">
        <v>541.80000000000007</v>
      </c>
      <c r="F185" s="134" t="s">
        <v>2518</v>
      </c>
      <c r="G185" s="86" t="s">
        <v>2519</v>
      </c>
      <c r="H185" s="86" t="s">
        <v>2520</v>
      </c>
      <c r="I185" s="89"/>
      <c r="J185" s="90" t="s">
        <v>195</v>
      </c>
      <c r="K185" s="86"/>
      <c r="L185" s="86"/>
      <c r="M185" s="92" t="s">
        <v>133</v>
      </c>
      <c r="N185" s="86" t="s">
        <v>108</v>
      </c>
      <c r="O185" s="163" t="s">
        <v>466</v>
      </c>
      <c r="P185" s="163" t="s">
        <v>467</v>
      </c>
      <c r="Q185" s="91" t="s">
        <v>109</v>
      </c>
      <c r="R185" s="91" t="s">
        <v>310</v>
      </c>
      <c r="S185" s="91" t="s">
        <v>2521</v>
      </c>
      <c r="T185" s="92">
        <v>10</v>
      </c>
      <c r="U185" s="93">
        <v>20</v>
      </c>
      <c r="V185" s="94">
        <v>46040</v>
      </c>
      <c r="W185" s="94">
        <v>46040</v>
      </c>
      <c r="X185" s="95">
        <v>9785171711856</v>
      </c>
      <c r="Y185" s="96">
        <v>128</v>
      </c>
      <c r="Z185" s="97">
        <v>0.19700000000000001</v>
      </c>
      <c r="AA185" s="98" t="s">
        <v>134</v>
      </c>
      <c r="AB185" s="98" t="s">
        <v>159</v>
      </c>
      <c r="AC185" s="98" t="s">
        <v>135</v>
      </c>
      <c r="AD185" s="91">
        <v>3</v>
      </c>
      <c r="AE185" s="169" t="s">
        <v>196</v>
      </c>
      <c r="AF185" s="168"/>
      <c r="AG185" s="98" t="s">
        <v>312</v>
      </c>
      <c r="AH185" s="98"/>
      <c r="AI185" s="86" t="s">
        <v>2522</v>
      </c>
      <c r="AJ185" s="101"/>
      <c r="AK185" s="91"/>
      <c r="AL185" s="100" t="s">
        <v>2523</v>
      </c>
      <c r="AM185" s="86" t="s">
        <v>313</v>
      </c>
      <c r="AN185" s="86" t="s">
        <v>234</v>
      </c>
      <c r="AO185" s="143">
        <f t="shared" si="6"/>
        <v>0</v>
      </c>
      <c r="AP185" s="85" t="s">
        <v>2524</v>
      </c>
      <c r="AQ185" s="100" t="s">
        <v>157</v>
      </c>
      <c r="AR185" s="97" t="s">
        <v>125</v>
      </c>
      <c r="AV185" s="99"/>
      <c r="AW185" s="159" t="s">
        <v>2525</v>
      </c>
      <c r="AX185" s="102" t="s">
        <v>2526</v>
      </c>
      <c r="AY185" s="157" t="s">
        <v>2526</v>
      </c>
      <c r="AZ185" s="159"/>
      <c r="BF185" s="103">
        <v>46044</v>
      </c>
      <c r="BG185" s="46"/>
      <c r="BH185" s="46"/>
      <c r="BI185" s="46">
        <f t="shared" si="7"/>
        <v>0</v>
      </c>
      <c r="BJ185" s="46">
        <f t="shared" si="8"/>
        <v>0</v>
      </c>
    </row>
    <row r="186" spans="1:62" ht="120" customHeight="1" x14ac:dyDescent="0.25">
      <c r="A186" s="170" t="s">
        <v>180</v>
      </c>
      <c r="B186" s="132"/>
      <c r="C186" s="150">
        <v>0</v>
      </c>
      <c r="D186" s="150">
        <v>0</v>
      </c>
      <c r="E186" s="133">
        <v>693</v>
      </c>
      <c r="F186" s="134" t="s">
        <v>1091</v>
      </c>
      <c r="G186" s="86" t="s">
        <v>1092</v>
      </c>
      <c r="H186" s="86" t="s">
        <v>1093</v>
      </c>
      <c r="I186" s="89"/>
      <c r="J186" s="90" t="s">
        <v>198</v>
      </c>
      <c r="K186" s="86"/>
      <c r="L186" s="86"/>
      <c r="M186" s="92" t="s">
        <v>151</v>
      </c>
      <c r="N186" s="86" t="s">
        <v>108</v>
      </c>
      <c r="O186" s="163" t="s">
        <v>1094</v>
      </c>
      <c r="P186" s="163" t="s">
        <v>1095</v>
      </c>
      <c r="Q186" s="91" t="s">
        <v>109</v>
      </c>
      <c r="R186" s="91" t="s">
        <v>207</v>
      </c>
      <c r="S186" s="91" t="s">
        <v>1096</v>
      </c>
      <c r="T186" s="92">
        <v>10</v>
      </c>
      <c r="U186" s="93">
        <v>12</v>
      </c>
      <c r="V186" s="94">
        <v>46037</v>
      </c>
      <c r="W186" s="94">
        <v>46037</v>
      </c>
      <c r="X186" s="95">
        <v>9785171810948</v>
      </c>
      <c r="Y186" s="96">
        <v>480</v>
      </c>
      <c r="Z186" s="97">
        <v>0.432</v>
      </c>
      <c r="AA186" s="98" t="s">
        <v>145</v>
      </c>
      <c r="AB186" s="98" t="s">
        <v>192</v>
      </c>
      <c r="AC186" s="98" t="s">
        <v>146</v>
      </c>
      <c r="AD186" s="91" t="s">
        <v>110</v>
      </c>
      <c r="AE186" s="169" t="s">
        <v>196</v>
      </c>
      <c r="AF186" s="168"/>
      <c r="AG186" s="98" t="s">
        <v>1097</v>
      </c>
      <c r="AH186" s="98"/>
      <c r="AI186" s="86" t="s">
        <v>1098</v>
      </c>
      <c r="AJ186" s="101"/>
      <c r="AK186" s="91"/>
      <c r="AL186" s="100" t="s">
        <v>1099</v>
      </c>
      <c r="AM186" s="86" t="s">
        <v>172</v>
      </c>
      <c r="AN186" s="86" t="s">
        <v>153</v>
      </c>
      <c r="AO186" s="143">
        <f t="shared" si="6"/>
        <v>0</v>
      </c>
      <c r="AP186" s="85" t="s">
        <v>1100</v>
      </c>
      <c r="AQ186" s="100" t="s">
        <v>111</v>
      </c>
      <c r="AR186" s="97" t="s">
        <v>125</v>
      </c>
      <c r="AV186" s="99"/>
      <c r="AW186" s="159" t="s">
        <v>1101</v>
      </c>
      <c r="AX186" s="102"/>
      <c r="AY186" s="157" t="s">
        <v>1102</v>
      </c>
      <c r="AZ186" s="159"/>
      <c r="BF186" s="103">
        <v>46041</v>
      </c>
      <c r="BG186" s="46"/>
      <c r="BH186" s="46"/>
      <c r="BI186" s="46">
        <f t="shared" si="7"/>
        <v>0</v>
      </c>
      <c r="BJ186" s="46">
        <f t="shared" si="8"/>
        <v>0</v>
      </c>
    </row>
    <row r="187" spans="1:62" ht="120" customHeight="1" x14ac:dyDescent="0.25">
      <c r="A187" s="170" t="s">
        <v>180</v>
      </c>
      <c r="B187" s="132"/>
      <c r="C187" s="150">
        <v>0</v>
      </c>
      <c r="D187" s="150">
        <v>0</v>
      </c>
      <c r="E187" s="133">
        <v>1159.2</v>
      </c>
      <c r="F187" s="134" t="s">
        <v>2527</v>
      </c>
      <c r="G187" s="86" t="s">
        <v>2528</v>
      </c>
      <c r="H187" s="86" t="s">
        <v>2529</v>
      </c>
      <c r="I187" s="89"/>
      <c r="J187" s="90" t="s">
        <v>195</v>
      </c>
      <c r="K187" s="86"/>
      <c r="L187" s="86"/>
      <c r="M187" s="92" t="s">
        <v>133</v>
      </c>
      <c r="N187" s="86" t="s">
        <v>108</v>
      </c>
      <c r="O187" s="163" t="s">
        <v>222</v>
      </c>
      <c r="P187" s="163" t="s">
        <v>337</v>
      </c>
      <c r="Q187" s="91" t="s">
        <v>109</v>
      </c>
      <c r="R187" s="91" t="s">
        <v>207</v>
      </c>
      <c r="S187" s="91" t="s">
        <v>2530</v>
      </c>
      <c r="T187" s="92">
        <v>22</v>
      </c>
      <c r="U187" s="93">
        <v>20</v>
      </c>
      <c r="V187" s="94">
        <v>46042</v>
      </c>
      <c r="W187" s="94">
        <v>46042</v>
      </c>
      <c r="X187" s="95">
        <v>9785171778224</v>
      </c>
      <c r="Y187" s="96">
        <v>64</v>
      </c>
      <c r="Z187" s="97">
        <v>0.26900000000000002</v>
      </c>
      <c r="AA187" s="98" t="s">
        <v>2531</v>
      </c>
      <c r="AB187" s="98" t="s">
        <v>226</v>
      </c>
      <c r="AC187" s="98" t="s">
        <v>2532</v>
      </c>
      <c r="AD187" s="91">
        <v>3</v>
      </c>
      <c r="AE187" s="169" t="s">
        <v>196</v>
      </c>
      <c r="AF187" s="168"/>
      <c r="AG187" s="98" t="s">
        <v>374</v>
      </c>
      <c r="AH187" s="98"/>
      <c r="AI187" s="86" t="s">
        <v>2533</v>
      </c>
      <c r="AJ187" s="101"/>
      <c r="AK187" s="91"/>
      <c r="AL187" s="100" t="s">
        <v>2534</v>
      </c>
      <c r="AM187" s="86" t="s">
        <v>338</v>
      </c>
      <c r="AN187" s="86" t="s">
        <v>234</v>
      </c>
      <c r="AO187" s="143">
        <f t="shared" si="6"/>
        <v>0</v>
      </c>
      <c r="AP187" s="85" t="s">
        <v>2535</v>
      </c>
      <c r="AQ187" s="100" t="s">
        <v>154</v>
      </c>
      <c r="AR187" s="97" t="s">
        <v>125</v>
      </c>
      <c r="AV187" s="99"/>
      <c r="AW187" s="159" t="s">
        <v>2536</v>
      </c>
      <c r="AX187" s="102"/>
      <c r="AY187" s="157" t="s">
        <v>2537</v>
      </c>
      <c r="AZ187" s="159"/>
      <c r="BF187" s="103">
        <v>46044</v>
      </c>
      <c r="BG187" s="46"/>
      <c r="BH187" s="46"/>
      <c r="BI187" s="46">
        <f t="shared" si="7"/>
        <v>0</v>
      </c>
      <c r="BJ187" s="46">
        <f t="shared" si="8"/>
        <v>0</v>
      </c>
    </row>
    <row r="188" spans="1:62" ht="120" customHeight="1" x14ac:dyDescent="0.25">
      <c r="A188" s="170" t="s">
        <v>180</v>
      </c>
      <c r="B188" s="132"/>
      <c r="C188" s="150">
        <v>0</v>
      </c>
      <c r="D188" s="150">
        <v>0</v>
      </c>
      <c r="E188" s="133">
        <v>585.9</v>
      </c>
      <c r="F188" s="134" t="s">
        <v>1976</v>
      </c>
      <c r="G188" s="86" t="s">
        <v>1977</v>
      </c>
      <c r="H188" s="86" t="s">
        <v>1978</v>
      </c>
      <c r="I188" s="89"/>
      <c r="J188" s="90">
        <v>4</v>
      </c>
      <c r="K188" s="86"/>
      <c r="L188" s="86"/>
      <c r="M188" s="92" t="s">
        <v>133</v>
      </c>
      <c r="N188" s="86" t="s">
        <v>108</v>
      </c>
      <c r="O188" s="163" t="s">
        <v>222</v>
      </c>
      <c r="P188" s="163" t="s">
        <v>238</v>
      </c>
      <c r="Q188" s="91" t="s">
        <v>109</v>
      </c>
      <c r="R188" s="91" t="s">
        <v>207</v>
      </c>
      <c r="S188" s="91" t="s">
        <v>1979</v>
      </c>
      <c r="T188" s="92">
        <v>10</v>
      </c>
      <c r="U188" s="93">
        <v>10</v>
      </c>
      <c r="V188" s="94">
        <v>45474</v>
      </c>
      <c r="W188" s="94">
        <v>46041</v>
      </c>
      <c r="X188" s="95">
        <v>9785171645779</v>
      </c>
      <c r="Y188" s="96">
        <v>528</v>
      </c>
      <c r="Z188" s="97">
        <v>0.48899999999999999</v>
      </c>
      <c r="AA188" s="98" t="s">
        <v>134</v>
      </c>
      <c r="AB188" s="98" t="s">
        <v>291</v>
      </c>
      <c r="AC188" s="98" t="s">
        <v>135</v>
      </c>
      <c r="AD188" s="91">
        <v>3</v>
      </c>
      <c r="AE188" s="135" t="s">
        <v>116</v>
      </c>
      <c r="AF188" s="168"/>
      <c r="AG188" s="98" t="s">
        <v>1980</v>
      </c>
      <c r="AH188" s="98"/>
      <c r="AI188" s="86" t="s">
        <v>1981</v>
      </c>
      <c r="AJ188" s="101"/>
      <c r="AK188" s="91" t="s">
        <v>1982</v>
      </c>
      <c r="AL188" s="100" t="s">
        <v>1983</v>
      </c>
      <c r="AM188" s="86" t="s">
        <v>233</v>
      </c>
      <c r="AN188" s="86" t="s">
        <v>234</v>
      </c>
      <c r="AO188" s="143">
        <f t="shared" si="6"/>
        <v>0</v>
      </c>
      <c r="AP188" s="85" t="s">
        <v>1984</v>
      </c>
      <c r="AQ188" s="100" t="s">
        <v>111</v>
      </c>
      <c r="AR188" s="97" t="s">
        <v>125</v>
      </c>
      <c r="AV188" s="99"/>
      <c r="AW188" s="159" t="s">
        <v>1985</v>
      </c>
      <c r="AX188" s="102"/>
      <c r="AY188" s="157" t="s">
        <v>1986</v>
      </c>
      <c r="AZ188" s="159"/>
      <c r="BF188" s="103">
        <v>46043</v>
      </c>
      <c r="BG188" s="46"/>
      <c r="BH188" s="46"/>
      <c r="BI188" s="46">
        <f t="shared" si="7"/>
        <v>0</v>
      </c>
      <c r="BJ188" s="46">
        <f t="shared" si="8"/>
        <v>0</v>
      </c>
    </row>
    <row r="189" spans="1:62" ht="120" customHeight="1" x14ac:dyDescent="0.25">
      <c r="A189" s="170" t="s">
        <v>180</v>
      </c>
      <c r="B189" s="132"/>
      <c r="C189" s="150">
        <v>0</v>
      </c>
      <c r="D189" s="150">
        <v>0</v>
      </c>
      <c r="E189" s="133">
        <v>693</v>
      </c>
      <c r="F189" s="134" t="s">
        <v>3132</v>
      </c>
      <c r="G189" s="86" t="s">
        <v>3133</v>
      </c>
      <c r="H189" s="86" t="s">
        <v>3134</v>
      </c>
      <c r="I189" s="89"/>
      <c r="J189" s="90">
        <v>8</v>
      </c>
      <c r="K189" s="86"/>
      <c r="L189" s="86"/>
      <c r="M189" s="92" t="s">
        <v>138</v>
      </c>
      <c r="N189" s="86" t="s">
        <v>108</v>
      </c>
      <c r="O189" s="163" t="s">
        <v>148</v>
      </c>
      <c r="P189" s="163" t="s">
        <v>364</v>
      </c>
      <c r="Q189" s="91" t="s">
        <v>109</v>
      </c>
      <c r="R189" s="91" t="s">
        <v>207</v>
      </c>
      <c r="S189" s="91" t="s">
        <v>3135</v>
      </c>
      <c r="T189" s="92">
        <v>10</v>
      </c>
      <c r="U189" s="93">
        <v>18</v>
      </c>
      <c r="V189" s="94">
        <v>43047</v>
      </c>
      <c r="W189" s="94">
        <v>46038</v>
      </c>
      <c r="X189" s="95">
        <v>9785171049614</v>
      </c>
      <c r="Y189" s="96">
        <v>192</v>
      </c>
      <c r="Z189" s="97">
        <v>0.36</v>
      </c>
      <c r="AA189" s="98" t="s">
        <v>168</v>
      </c>
      <c r="AB189" s="98" t="s">
        <v>159</v>
      </c>
      <c r="AC189" s="98" t="s">
        <v>169</v>
      </c>
      <c r="AD189" s="91" t="s">
        <v>110</v>
      </c>
      <c r="AE189" s="135" t="s">
        <v>116</v>
      </c>
      <c r="AF189" s="168"/>
      <c r="AG189" s="98" t="s">
        <v>330</v>
      </c>
      <c r="AH189" s="98"/>
      <c r="AI189" s="86" t="s">
        <v>3136</v>
      </c>
      <c r="AJ189" s="101"/>
      <c r="AK189" s="91"/>
      <c r="AL189" s="100" t="s">
        <v>3137</v>
      </c>
      <c r="AM189" s="86" t="s">
        <v>331</v>
      </c>
      <c r="AN189" s="86" t="s">
        <v>142</v>
      </c>
      <c r="AO189" s="143">
        <f t="shared" si="6"/>
        <v>0</v>
      </c>
      <c r="AP189" s="85" t="s">
        <v>3138</v>
      </c>
      <c r="AQ189" s="100" t="s">
        <v>147</v>
      </c>
      <c r="AR189" s="97" t="s">
        <v>125</v>
      </c>
      <c r="AV189" s="99"/>
      <c r="AW189" s="159" t="s">
        <v>3139</v>
      </c>
      <c r="AX189" s="102" t="s">
        <v>3140</v>
      </c>
      <c r="AY189" s="157" t="s">
        <v>3141</v>
      </c>
      <c r="AZ189" s="159"/>
      <c r="BF189" s="103">
        <v>46045</v>
      </c>
      <c r="BG189" s="46"/>
      <c r="BH189" s="46"/>
      <c r="BI189" s="46">
        <f t="shared" si="7"/>
        <v>0</v>
      </c>
      <c r="BJ189" s="46">
        <f t="shared" si="8"/>
        <v>0</v>
      </c>
    </row>
    <row r="190" spans="1:62" ht="120" customHeight="1" x14ac:dyDescent="0.25">
      <c r="A190" s="170" t="s">
        <v>180</v>
      </c>
      <c r="B190" s="132"/>
      <c r="C190" s="150">
        <v>0</v>
      </c>
      <c r="D190" s="150">
        <v>0</v>
      </c>
      <c r="E190" s="133">
        <v>648.9</v>
      </c>
      <c r="F190" s="134" t="s">
        <v>1987</v>
      </c>
      <c r="G190" s="86" t="s">
        <v>585</v>
      </c>
      <c r="H190" s="86" t="s">
        <v>586</v>
      </c>
      <c r="I190" s="89"/>
      <c r="J190" s="90" t="s">
        <v>195</v>
      </c>
      <c r="K190" s="86"/>
      <c r="L190" s="86"/>
      <c r="M190" s="92" t="s">
        <v>151</v>
      </c>
      <c r="N190" s="86" t="s">
        <v>108</v>
      </c>
      <c r="O190" s="163" t="s">
        <v>209</v>
      </c>
      <c r="P190" s="163" t="s">
        <v>209</v>
      </c>
      <c r="Q190" s="91" t="s">
        <v>109</v>
      </c>
      <c r="R190" s="91" t="s">
        <v>207</v>
      </c>
      <c r="S190" s="91" t="s">
        <v>1988</v>
      </c>
      <c r="T190" s="92">
        <v>22</v>
      </c>
      <c r="U190" s="93">
        <v>10</v>
      </c>
      <c r="V190" s="94">
        <v>46041</v>
      </c>
      <c r="W190" s="94">
        <v>46041</v>
      </c>
      <c r="X190" s="95">
        <v>9785171817671</v>
      </c>
      <c r="Y190" s="96">
        <v>384</v>
      </c>
      <c r="Z190" s="97">
        <v>0.36899999999999999</v>
      </c>
      <c r="AA190" s="98" t="s">
        <v>134</v>
      </c>
      <c r="AB190" s="98" t="s">
        <v>160</v>
      </c>
      <c r="AC190" s="98" t="s">
        <v>135</v>
      </c>
      <c r="AD190" s="91">
        <v>3</v>
      </c>
      <c r="AE190" s="169" t="s">
        <v>196</v>
      </c>
      <c r="AF190" s="168"/>
      <c r="AG190" s="98" t="s">
        <v>344</v>
      </c>
      <c r="AH190" s="98"/>
      <c r="AI190" s="86" t="s">
        <v>587</v>
      </c>
      <c r="AJ190" s="101"/>
      <c r="AK190" s="91"/>
      <c r="AL190" s="100" t="s">
        <v>1989</v>
      </c>
      <c r="AM190" s="86" t="s">
        <v>158</v>
      </c>
      <c r="AN190" s="86" t="s">
        <v>153</v>
      </c>
      <c r="AO190" s="143">
        <f t="shared" si="6"/>
        <v>0</v>
      </c>
      <c r="AP190" s="85" t="s">
        <v>1990</v>
      </c>
      <c r="AQ190" s="100" t="s">
        <v>154</v>
      </c>
      <c r="AR190" s="97" t="s">
        <v>125</v>
      </c>
      <c r="AV190" s="99"/>
      <c r="AW190" s="159" t="s">
        <v>1991</v>
      </c>
      <c r="AX190" s="102" t="s">
        <v>1992</v>
      </c>
      <c r="AY190" s="157" t="s">
        <v>1993</v>
      </c>
      <c r="AZ190" s="159"/>
      <c r="BF190" s="103">
        <v>46043</v>
      </c>
      <c r="BG190" s="46"/>
      <c r="BH190" s="46"/>
      <c r="BI190" s="46">
        <f t="shared" si="7"/>
        <v>0</v>
      </c>
      <c r="BJ190" s="46">
        <f t="shared" si="8"/>
        <v>0</v>
      </c>
    </row>
    <row r="191" spans="1:62" ht="120" customHeight="1" x14ac:dyDescent="0.25">
      <c r="A191" s="170" t="s">
        <v>180</v>
      </c>
      <c r="B191" s="132"/>
      <c r="C191" s="150">
        <v>0</v>
      </c>
      <c r="D191" s="150">
        <v>0</v>
      </c>
      <c r="E191" s="133">
        <v>516.6</v>
      </c>
      <c r="F191" s="134" t="s">
        <v>2538</v>
      </c>
      <c r="G191" s="86" t="s">
        <v>2539</v>
      </c>
      <c r="H191" s="86" t="s">
        <v>2540</v>
      </c>
      <c r="I191" s="89"/>
      <c r="J191" s="90">
        <v>4</v>
      </c>
      <c r="K191" s="86"/>
      <c r="L191" s="86"/>
      <c r="M191" s="92" t="s">
        <v>151</v>
      </c>
      <c r="N191" s="86" t="s">
        <v>108</v>
      </c>
      <c r="O191" s="163" t="s">
        <v>413</v>
      </c>
      <c r="P191" s="163" t="s">
        <v>413</v>
      </c>
      <c r="Q191" s="91" t="s">
        <v>109</v>
      </c>
      <c r="R191" s="91" t="s">
        <v>207</v>
      </c>
      <c r="S191" s="91" t="s">
        <v>2541</v>
      </c>
      <c r="T191" s="92">
        <v>10</v>
      </c>
      <c r="U191" s="93">
        <v>18</v>
      </c>
      <c r="V191" s="94">
        <v>45548</v>
      </c>
      <c r="W191" s="94">
        <v>46038</v>
      </c>
      <c r="X191" s="95">
        <v>9785171681074</v>
      </c>
      <c r="Y191" s="96">
        <v>128</v>
      </c>
      <c r="Z191" s="97">
        <v>0.20300000000000001</v>
      </c>
      <c r="AA191" s="98" t="s">
        <v>435</v>
      </c>
      <c r="AB191" s="98" t="s">
        <v>201</v>
      </c>
      <c r="AC191" s="98" t="s">
        <v>436</v>
      </c>
      <c r="AD191" s="91" t="s">
        <v>110</v>
      </c>
      <c r="AE191" s="135" t="s">
        <v>116</v>
      </c>
      <c r="AF191" s="168"/>
      <c r="AG191" s="98" t="s">
        <v>417</v>
      </c>
      <c r="AH191" s="98"/>
      <c r="AI191" s="86" t="s">
        <v>2542</v>
      </c>
      <c r="AJ191" s="101" t="s">
        <v>111</v>
      </c>
      <c r="AK191" s="91"/>
      <c r="AL191" s="100" t="s">
        <v>2543</v>
      </c>
      <c r="AM191" s="86" t="s">
        <v>268</v>
      </c>
      <c r="AN191" s="86" t="s">
        <v>234</v>
      </c>
      <c r="AO191" s="143">
        <f t="shared" si="6"/>
        <v>0</v>
      </c>
      <c r="AP191" s="85" t="s">
        <v>2544</v>
      </c>
      <c r="AQ191" s="100" t="s">
        <v>111</v>
      </c>
      <c r="AR191" s="97" t="s">
        <v>125</v>
      </c>
      <c r="AV191" s="99"/>
      <c r="AW191" s="159" t="s">
        <v>2545</v>
      </c>
      <c r="AX191" s="102"/>
      <c r="AY191" s="157" t="s">
        <v>2546</v>
      </c>
      <c r="AZ191" s="159"/>
      <c r="BF191" s="103">
        <v>46044</v>
      </c>
      <c r="BG191" s="46"/>
      <c r="BH191" s="46"/>
      <c r="BI191" s="46">
        <f t="shared" si="7"/>
        <v>0</v>
      </c>
      <c r="BJ191" s="46">
        <f t="shared" si="8"/>
        <v>0</v>
      </c>
    </row>
    <row r="192" spans="1:62" ht="120" customHeight="1" x14ac:dyDescent="0.25">
      <c r="A192" s="170" t="s">
        <v>180</v>
      </c>
      <c r="B192" s="132"/>
      <c r="C192" s="150">
        <v>0</v>
      </c>
      <c r="D192" s="150">
        <v>0</v>
      </c>
      <c r="E192" s="133">
        <v>299.25</v>
      </c>
      <c r="F192" s="134" t="s">
        <v>1103</v>
      </c>
      <c r="G192" s="86" t="s">
        <v>541</v>
      </c>
      <c r="H192" s="86" t="s">
        <v>1104</v>
      </c>
      <c r="I192" s="89"/>
      <c r="J192" s="90" t="s">
        <v>195</v>
      </c>
      <c r="K192" s="86"/>
      <c r="L192" s="86"/>
      <c r="M192" s="92" t="s">
        <v>151</v>
      </c>
      <c r="N192" s="86" t="s">
        <v>108</v>
      </c>
      <c r="O192" s="163" t="s">
        <v>257</v>
      </c>
      <c r="P192" s="163" t="s">
        <v>257</v>
      </c>
      <c r="Q192" s="91" t="s">
        <v>109</v>
      </c>
      <c r="R192" s="91" t="s">
        <v>207</v>
      </c>
      <c r="S192" s="91" t="s">
        <v>1105</v>
      </c>
      <c r="T192" s="92">
        <v>10</v>
      </c>
      <c r="U192" s="93">
        <v>8</v>
      </c>
      <c r="V192" s="94">
        <v>46027</v>
      </c>
      <c r="W192" s="94">
        <v>46027</v>
      </c>
      <c r="X192" s="95">
        <v>9785171821548</v>
      </c>
      <c r="Y192" s="96">
        <v>352</v>
      </c>
      <c r="Z192" s="97">
        <v>0.14000000000000001</v>
      </c>
      <c r="AA192" s="98" t="s">
        <v>262</v>
      </c>
      <c r="AB192" s="98" t="s">
        <v>174</v>
      </c>
      <c r="AC192" s="98" t="s">
        <v>263</v>
      </c>
      <c r="AD192" s="91">
        <v>3</v>
      </c>
      <c r="AE192" s="169" t="s">
        <v>196</v>
      </c>
      <c r="AF192" s="168"/>
      <c r="AG192" s="98" t="s">
        <v>542</v>
      </c>
      <c r="AH192" s="98"/>
      <c r="AI192" s="86" t="s">
        <v>1106</v>
      </c>
      <c r="AJ192" s="101"/>
      <c r="AK192" s="91"/>
      <c r="AL192" s="100" t="s">
        <v>1107</v>
      </c>
      <c r="AM192" s="86" t="s">
        <v>158</v>
      </c>
      <c r="AN192" s="86" t="s">
        <v>153</v>
      </c>
      <c r="AO192" s="143">
        <f t="shared" si="6"/>
        <v>0</v>
      </c>
      <c r="AP192" s="85" t="s">
        <v>1108</v>
      </c>
      <c r="AQ192" s="100" t="s">
        <v>111</v>
      </c>
      <c r="AR192" s="97" t="s">
        <v>125</v>
      </c>
      <c r="AV192" s="99"/>
      <c r="AW192" s="159" t="s">
        <v>1109</v>
      </c>
      <c r="AX192" s="102"/>
      <c r="AY192" s="157" t="s">
        <v>1110</v>
      </c>
      <c r="AZ192" s="159"/>
      <c r="BF192" s="103">
        <v>46041</v>
      </c>
      <c r="BG192" s="46"/>
      <c r="BH192" s="46"/>
      <c r="BI192" s="46">
        <f t="shared" si="7"/>
        <v>0</v>
      </c>
      <c r="BJ192" s="46">
        <f t="shared" si="8"/>
        <v>0</v>
      </c>
    </row>
    <row r="193" spans="1:62" ht="120" customHeight="1" x14ac:dyDescent="0.25">
      <c r="A193" s="170" t="s">
        <v>180</v>
      </c>
      <c r="B193" s="132"/>
      <c r="C193" s="150">
        <v>0</v>
      </c>
      <c r="D193" s="150">
        <v>0</v>
      </c>
      <c r="E193" s="133">
        <v>210</v>
      </c>
      <c r="F193" s="134" t="s">
        <v>3142</v>
      </c>
      <c r="G193" s="86" t="s">
        <v>2932</v>
      </c>
      <c r="H193" s="86" t="s">
        <v>3143</v>
      </c>
      <c r="I193" s="89"/>
      <c r="J193" s="90" t="s">
        <v>195</v>
      </c>
      <c r="K193" s="86"/>
      <c r="L193" s="86"/>
      <c r="M193" s="92" t="s">
        <v>133</v>
      </c>
      <c r="N193" s="86" t="s">
        <v>108</v>
      </c>
      <c r="O193" s="163" t="s">
        <v>471</v>
      </c>
      <c r="P193" s="163" t="s">
        <v>472</v>
      </c>
      <c r="Q193" s="91" t="s">
        <v>109</v>
      </c>
      <c r="R193" s="91" t="s">
        <v>207</v>
      </c>
      <c r="S193" s="91" t="s">
        <v>3144</v>
      </c>
      <c r="T193" s="92">
        <v>10</v>
      </c>
      <c r="U193" s="93">
        <v>32</v>
      </c>
      <c r="V193" s="94">
        <v>46041</v>
      </c>
      <c r="W193" s="94">
        <v>46041</v>
      </c>
      <c r="X193" s="95">
        <v>9785171823214</v>
      </c>
      <c r="Y193" s="96">
        <v>128</v>
      </c>
      <c r="Z193" s="97">
        <v>8.4000000000000005E-2</v>
      </c>
      <c r="AA193" s="98" t="s">
        <v>145</v>
      </c>
      <c r="AB193" s="98" t="s">
        <v>174</v>
      </c>
      <c r="AC193" s="98" t="s">
        <v>146</v>
      </c>
      <c r="AD193" s="91">
        <v>3</v>
      </c>
      <c r="AE193" s="169" t="s">
        <v>196</v>
      </c>
      <c r="AF193" s="168"/>
      <c r="AG193" s="98" t="s">
        <v>549</v>
      </c>
      <c r="AH193" s="98"/>
      <c r="AI193" s="86" t="s">
        <v>3145</v>
      </c>
      <c r="AJ193" s="101"/>
      <c r="AK193" s="91"/>
      <c r="AL193" s="100" t="s">
        <v>3146</v>
      </c>
      <c r="AM193" s="86" t="s">
        <v>473</v>
      </c>
      <c r="AN193" s="86" t="s">
        <v>234</v>
      </c>
      <c r="AO193" s="143">
        <f t="shared" si="6"/>
        <v>0</v>
      </c>
      <c r="AP193" s="85" t="s">
        <v>3147</v>
      </c>
      <c r="AQ193" s="100" t="s">
        <v>157</v>
      </c>
      <c r="AR193" s="97" t="s">
        <v>125</v>
      </c>
      <c r="AV193" s="99"/>
      <c r="AW193" s="159" t="s">
        <v>3148</v>
      </c>
      <c r="AX193" s="102"/>
      <c r="AY193" s="157" t="s">
        <v>2939</v>
      </c>
      <c r="AZ193" s="159" t="s">
        <v>488</v>
      </c>
      <c r="BF193" s="103">
        <v>46045</v>
      </c>
      <c r="BG193" s="46"/>
      <c r="BH193" s="46"/>
      <c r="BI193" s="46">
        <f t="shared" si="7"/>
        <v>0</v>
      </c>
      <c r="BJ193" s="46">
        <f t="shared" si="8"/>
        <v>0</v>
      </c>
    </row>
    <row r="194" spans="1:62" ht="120" customHeight="1" x14ac:dyDescent="0.25">
      <c r="A194" s="170" t="s">
        <v>180</v>
      </c>
      <c r="B194" s="132"/>
      <c r="C194" s="150">
        <v>0</v>
      </c>
      <c r="D194" s="150">
        <v>0</v>
      </c>
      <c r="E194" s="133">
        <v>241.5</v>
      </c>
      <c r="F194" s="134" t="s">
        <v>3149</v>
      </c>
      <c r="G194" s="86" t="s">
        <v>2941</v>
      </c>
      <c r="H194" s="86" t="s">
        <v>3143</v>
      </c>
      <c r="I194" s="89"/>
      <c r="J194" s="90" t="s">
        <v>195</v>
      </c>
      <c r="K194" s="86"/>
      <c r="L194" s="86"/>
      <c r="M194" s="92" t="s">
        <v>133</v>
      </c>
      <c r="N194" s="86" t="s">
        <v>108</v>
      </c>
      <c r="O194" s="163" t="s">
        <v>471</v>
      </c>
      <c r="P194" s="163" t="s">
        <v>472</v>
      </c>
      <c r="Q194" s="91" t="s">
        <v>109</v>
      </c>
      <c r="R194" s="91" t="s">
        <v>207</v>
      </c>
      <c r="S194" s="91" t="s">
        <v>3150</v>
      </c>
      <c r="T194" s="92">
        <v>10</v>
      </c>
      <c r="U194" s="93">
        <v>24</v>
      </c>
      <c r="V194" s="94">
        <v>46041</v>
      </c>
      <c r="W194" s="94">
        <v>46041</v>
      </c>
      <c r="X194" s="95">
        <v>9785171822842</v>
      </c>
      <c r="Y194" s="96">
        <v>192</v>
      </c>
      <c r="Z194" s="97">
        <v>0.122</v>
      </c>
      <c r="AA194" s="98" t="s">
        <v>145</v>
      </c>
      <c r="AB194" s="98" t="s">
        <v>174</v>
      </c>
      <c r="AC194" s="98" t="s">
        <v>146</v>
      </c>
      <c r="AD194" s="91">
        <v>3</v>
      </c>
      <c r="AE194" s="169" t="s">
        <v>196</v>
      </c>
      <c r="AF194" s="168"/>
      <c r="AG194" s="98" t="s">
        <v>549</v>
      </c>
      <c r="AH194" s="98"/>
      <c r="AI194" s="86" t="s">
        <v>3145</v>
      </c>
      <c r="AJ194" s="101"/>
      <c r="AK194" s="91"/>
      <c r="AL194" s="100" t="s">
        <v>3151</v>
      </c>
      <c r="AM194" s="86" t="s">
        <v>473</v>
      </c>
      <c r="AN194" s="86" t="s">
        <v>234</v>
      </c>
      <c r="AO194" s="143">
        <f t="shared" si="6"/>
        <v>0</v>
      </c>
      <c r="AP194" s="85" t="s">
        <v>3152</v>
      </c>
      <c r="AQ194" s="100" t="s">
        <v>157</v>
      </c>
      <c r="AR194" s="97" t="s">
        <v>125</v>
      </c>
      <c r="AV194" s="99"/>
      <c r="AW194" s="159" t="s">
        <v>3153</v>
      </c>
      <c r="AX194" s="102"/>
      <c r="AY194" s="157" t="s">
        <v>2946</v>
      </c>
      <c r="AZ194" s="159" t="s">
        <v>488</v>
      </c>
      <c r="BF194" s="103">
        <v>46045</v>
      </c>
      <c r="BG194" s="46"/>
      <c r="BH194" s="46"/>
      <c r="BI194" s="46">
        <f t="shared" si="7"/>
        <v>0</v>
      </c>
      <c r="BJ194" s="46">
        <f t="shared" si="8"/>
        <v>0</v>
      </c>
    </row>
    <row r="195" spans="1:62" ht="120" customHeight="1" x14ac:dyDescent="0.25">
      <c r="A195" s="170" t="s">
        <v>180</v>
      </c>
      <c r="B195" s="132"/>
      <c r="C195" s="150">
        <v>0</v>
      </c>
      <c r="D195" s="150">
        <v>0</v>
      </c>
      <c r="E195" s="133">
        <v>1316.7</v>
      </c>
      <c r="F195" s="134" t="s">
        <v>3154</v>
      </c>
      <c r="G195" s="86" t="s">
        <v>3155</v>
      </c>
      <c r="H195" s="86" t="s">
        <v>3156</v>
      </c>
      <c r="I195" s="89"/>
      <c r="J195" s="90">
        <v>1</v>
      </c>
      <c r="K195" s="86"/>
      <c r="L195" s="86"/>
      <c r="M195" s="92" t="s">
        <v>151</v>
      </c>
      <c r="N195" s="86" t="s">
        <v>108</v>
      </c>
      <c r="O195" s="163" t="s">
        <v>186</v>
      </c>
      <c r="P195" s="163" t="s">
        <v>186</v>
      </c>
      <c r="Q195" s="91" t="s">
        <v>109</v>
      </c>
      <c r="R195" s="91" t="s">
        <v>207</v>
      </c>
      <c r="S195" s="91" t="s">
        <v>3157</v>
      </c>
      <c r="T195" s="92">
        <v>10</v>
      </c>
      <c r="U195" s="93">
        <v>4</v>
      </c>
      <c r="V195" s="94">
        <v>45867</v>
      </c>
      <c r="W195" s="94">
        <v>46042</v>
      </c>
      <c r="X195" s="95">
        <v>9785171640729</v>
      </c>
      <c r="Y195" s="96">
        <v>464</v>
      </c>
      <c r="Z195" s="97">
        <v>0.57599999999999996</v>
      </c>
      <c r="AA195" s="98" t="s">
        <v>134</v>
      </c>
      <c r="AB195" s="98" t="s">
        <v>191</v>
      </c>
      <c r="AC195" s="98" t="s">
        <v>135</v>
      </c>
      <c r="AD195" s="91" t="s">
        <v>110</v>
      </c>
      <c r="AE195" s="135" t="s">
        <v>116</v>
      </c>
      <c r="AF195" s="168"/>
      <c r="AG195" s="98" t="s">
        <v>628</v>
      </c>
      <c r="AH195" s="98"/>
      <c r="AI195" s="86" t="s">
        <v>3156</v>
      </c>
      <c r="AJ195" s="101"/>
      <c r="AK195" s="91"/>
      <c r="AL195" s="100" t="s">
        <v>3158</v>
      </c>
      <c r="AM195" s="86" t="s">
        <v>253</v>
      </c>
      <c r="AN195" s="86" t="s">
        <v>234</v>
      </c>
      <c r="AO195" s="143">
        <f t="shared" si="6"/>
        <v>0</v>
      </c>
      <c r="AP195" s="85" t="s">
        <v>3159</v>
      </c>
      <c r="AQ195" s="100" t="s">
        <v>111</v>
      </c>
      <c r="AR195" s="97" t="s">
        <v>125</v>
      </c>
      <c r="AV195" s="99"/>
      <c r="AW195" s="159" t="s">
        <v>3160</v>
      </c>
      <c r="AX195" s="102" t="s">
        <v>3161</v>
      </c>
      <c r="AY195" s="157" t="s">
        <v>3162</v>
      </c>
      <c r="AZ195" s="159"/>
      <c r="BF195" s="103">
        <v>46045</v>
      </c>
      <c r="BG195" s="46"/>
      <c r="BH195" s="46"/>
      <c r="BI195" s="46">
        <f t="shared" si="7"/>
        <v>0</v>
      </c>
      <c r="BJ195" s="46">
        <f t="shared" si="8"/>
        <v>0</v>
      </c>
    </row>
    <row r="196" spans="1:62" ht="120" customHeight="1" x14ac:dyDescent="0.25">
      <c r="A196" s="170" t="s">
        <v>180</v>
      </c>
      <c r="B196" s="132"/>
      <c r="C196" s="150">
        <v>0</v>
      </c>
      <c r="D196" s="150">
        <v>0</v>
      </c>
      <c r="E196" s="133">
        <v>1102.5</v>
      </c>
      <c r="F196" s="134" t="s">
        <v>3163</v>
      </c>
      <c r="G196" s="86" t="s">
        <v>3155</v>
      </c>
      <c r="H196" s="86" t="s">
        <v>3156</v>
      </c>
      <c r="I196" s="89"/>
      <c r="J196" s="90">
        <v>2</v>
      </c>
      <c r="K196" s="86"/>
      <c r="L196" s="86"/>
      <c r="M196" s="92" t="s">
        <v>151</v>
      </c>
      <c r="N196" s="86" t="s">
        <v>108</v>
      </c>
      <c r="O196" s="163" t="s">
        <v>186</v>
      </c>
      <c r="P196" s="163" t="s">
        <v>186</v>
      </c>
      <c r="Q196" s="91" t="s">
        <v>109</v>
      </c>
      <c r="R196" s="91" t="s">
        <v>207</v>
      </c>
      <c r="S196" s="91" t="s">
        <v>3164</v>
      </c>
      <c r="T196" s="92">
        <v>10</v>
      </c>
      <c r="U196" s="93">
        <v>6</v>
      </c>
      <c r="V196" s="94">
        <v>45161</v>
      </c>
      <c r="W196" s="94">
        <v>46043</v>
      </c>
      <c r="X196" s="95">
        <v>9785171580070</v>
      </c>
      <c r="Y196" s="96">
        <v>304</v>
      </c>
      <c r="Z196" s="97">
        <v>0.46</v>
      </c>
      <c r="AA196" s="98" t="s">
        <v>134</v>
      </c>
      <c r="AB196" s="98" t="s">
        <v>191</v>
      </c>
      <c r="AC196" s="98" t="s">
        <v>135</v>
      </c>
      <c r="AD196" s="91" t="s">
        <v>110</v>
      </c>
      <c r="AE196" s="135" t="s">
        <v>116</v>
      </c>
      <c r="AF196" s="168"/>
      <c r="AG196" s="98" t="s">
        <v>2348</v>
      </c>
      <c r="AH196" s="98"/>
      <c r="AI196" s="86" t="s">
        <v>3156</v>
      </c>
      <c r="AJ196" s="101"/>
      <c r="AK196" s="91"/>
      <c r="AL196" s="100" t="s">
        <v>3165</v>
      </c>
      <c r="AM196" s="86" t="s">
        <v>253</v>
      </c>
      <c r="AN196" s="86" t="s">
        <v>234</v>
      </c>
      <c r="AO196" s="143">
        <f t="shared" si="6"/>
        <v>0</v>
      </c>
      <c r="AP196" s="85" t="s">
        <v>3166</v>
      </c>
      <c r="AQ196" s="100" t="s">
        <v>154</v>
      </c>
      <c r="AR196" s="97" t="s">
        <v>125</v>
      </c>
      <c r="AV196" s="99"/>
      <c r="AW196" s="159" t="s">
        <v>3167</v>
      </c>
      <c r="AX196" s="102" t="s">
        <v>3168</v>
      </c>
      <c r="AY196" s="157" t="s">
        <v>3169</v>
      </c>
      <c r="AZ196" s="159"/>
      <c r="BF196" s="103">
        <v>46045</v>
      </c>
      <c r="BG196" s="46"/>
      <c r="BH196" s="46"/>
      <c r="BI196" s="46">
        <f t="shared" si="7"/>
        <v>0</v>
      </c>
      <c r="BJ196" s="46">
        <f t="shared" si="8"/>
        <v>0</v>
      </c>
    </row>
    <row r="197" spans="1:62" ht="120" customHeight="1" x14ac:dyDescent="0.25">
      <c r="A197" s="170" t="s">
        <v>180</v>
      </c>
      <c r="B197" s="132"/>
      <c r="C197" s="150">
        <v>0</v>
      </c>
      <c r="D197" s="150">
        <v>0</v>
      </c>
      <c r="E197" s="133">
        <v>604.80000000000007</v>
      </c>
      <c r="F197" s="134" t="s">
        <v>3170</v>
      </c>
      <c r="G197" s="86" t="s">
        <v>208</v>
      </c>
      <c r="H197" s="86" t="s">
        <v>3171</v>
      </c>
      <c r="I197" s="89"/>
      <c r="J197" s="90" t="s">
        <v>195</v>
      </c>
      <c r="K197" s="86"/>
      <c r="L197" s="86"/>
      <c r="M197" s="92" t="s">
        <v>138</v>
      </c>
      <c r="N197" s="86" t="s">
        <v>108</v>
      </c>
      <c r="O197" s="163" t="s">
        <v>272</v>
      </c>
      <c r="P197" s="163" t="s">
        <v>1008</v>
      </c>
      <c r="Q197" s="91" t="s">
        <v>109</v>
      </c>
      <c r="R197" s="91" t="s">
        <v>207</v>
      </c>
      <c r="S197" s="91" t="s">
        <v>3172</v>
      </c>
      <c r="T197" s="92">
        <v>22</v>
      </c>
      <c r="U197" s="93">
        <v>40</v>
      </c>
      <c r="V197" s="94">
        <v>46042</v>
      </c>
      <c r="W197" s="94">
        <v>46042</v>
      </c>
      <c r="X197" s="95">
        <v>9785171811617</v>
      </c>
      <c r="Y197" s="96">
        <v>10</v>
      </c>
      <c r="Z197" s="97">
        <v>0.26</v>
      </c>
      <c r="AA197" s="98" t="s">
        <v>3173</v>
      </c>
      <c r="AB197" s="98" t="s">
        <v>359</v>
      </c>
      <c r="AC197" s="98" t="s">
        <v>3174</v>
      </c>
      <c r="AD197" s="91" t="s">
        <v>326</v>
      </c>
      <c r="AE197" s="169" t="s">
        <v>196</v>
      </c>
      <c r="AF197" s="168"/>
      <c r="AG197" s="98" t="s">
        <v>482</v>
      </c>
      <c r="AH197" s="98"/>
      <c r="AI197" s="86" t="s">
        <v>3175</v>
      </c>
      <c r="AJ197" s="101" t="s">
        <v>167</v>
      </c>
      <c r="AK197" s="91"/>
      <c r="AL197" s="100" t="s">
        <v>3176</v>
      </c>
      <c r="AM197" s="86" t="s">
        <v>400</v>
      </c>
      <c r="AN197" s="86" t="s">
        <v>142</v>
      </c>
      <c r="AO197" s="143">
        <f t="shared" si="6"/>
        <v>0</v>
      </c>
      <c r="AP197" s="85" t="s">
        <v>3177</v>
      </c>
      <c r="AQ197" s="100" t="s">
        <v>143</v>
      </c>
      <c r="AR197" s="97" t="s">
        <v>125</v>
      </c>
      <c r="AV197" s="99"/>
      <c r="AW197" s="159" t="s">
        <v>3178</v>
      </c>
      <c r="AX197" s="102"/>
      <c r="AY197" s="157" t="s">
        <v>3179</v>
      </c>
      <c r="AZ197" s="159"/>
      <c r="BF197" s="103">
        <v>46045</v>
      </c>
      <c r="BG197" s="46"/>
      <c r="BH197" s="46"/>
      <c r="BI197" s="46">
        <f t="shared" si="7"/>
        <v>0</v>
      </c>
      <c r="BJ197" s="46">
        <f t="shared" si="8"/>
        <v>0</v>
      </c>
    </row>
    <row r="198" spans="1:62" ht="120" customHeight="1" x14ac:dyDescent="0.25">
      <c r="A198" s="170" t="s">
        <v>180</v>
      </c>
      <c r="B198" s="132"/>
      <c r="C198" s="150">
        <v>0</v>
      </c>
      <c r="D198" s="150">
        <v>0</v>
      </c>
      <c r="E198" s="133">
        <v>604.80000000000007</v>
      </c>
      <c r="F198" s="134" t="s">
        <v>1283</v>
      </c>
      <c r="G198" s="86" t="s">
        <v>208</v>
      </c>
      <c r="H198" s="86" t="s">
        <v>3171</v>
      </c>
      <c r="I198" s="89"/>
      <c r="J198" s="90" t="s">
        <v>195</v>
      </c>
      <c r="K198" s="86"/>
      <c r="L198" s="86"/>
      <c r="M198" s="92" t="s">
        <v>138</v>
      </c>
      <c r="N198" s="86" t="s">
        <v>108</v>
      </c>
      <c r="O198" s="163" t="s">
        <v>272</v>
      </c>
      <c r="P198" s="163" t="s">
        <v>1008</v>
      </c>
      <c r="Q198" s="91" t="s">
        <v>109</v>
      </c>
      <c r="R198" s="91" t="s">
        <v>207</v>
      </c>
      <c r="S198" s="91" t="s">
        <v>3180</v>
      </c>
      <c r="T198" s="92">
        <v>22</v>
      </c>
      <c r="U198" s="93">
        <v>40</v>
      </c>
      <c r="V198" s="94">
        <v>46042</v>
      </c>
      <c r="W198" s="94">
        <v>46042</v>
      </c>
      <c r="X198" s="95">
        <v>9785171811570</v>
      </c>
      <c r="Y198" s="96">
        <v>10</v>
      </c>
      <c r="Z198" s="97">
        <v>0.252</v>
      </c>
      <c r="AA198" s="98" t="s">
        <v>3173</v>
      </c>
      <c r="AB198" s="98" t="s">
        <v>359</v>
      </c>
      <c r="AC198" s="98" t="s">
        <v>3174</v>
      </c>
      <c r="AD198" s="91" t="s">
        <v>326</v>
      </c>
      <c r="AE198" s="169" t="s">
        <v>196</v>
      </c>
      <c r="AF198" s="168"/>
      <c r="AG198" s="98" t="s">
        <v>482</v>
      </c>
      <c r="AH198" s="98"/>
      <c r="AI198" s="86" t="s">
        <v>3175</v>
      </c>
      <c r="AJ198" s="101" t="s">
        <v>167</v>
      </c>
      <c r="AK198" s="91"/>
      <c r="AL198" s="100" t="s">
        <v>3181</v>
      </c>
      <c r="AM198" s="86" t="s">
        <v>400</v>
      </c>
      <c r="AN198" s="86" t="s">
        <v>142</v>
      </c>
      <c r="AO198" s="143">
        <f t="shared" si="6"/>
        <v>0</v>
      </c>
      <c r="AP198" s="85" t="s">
        <v>3182</v>
      </c>
      <c r="AQ198" s="100" t="s">
        <v>143</v>
      </c>
      <c r="AR198" s="97" t="s">
        <v>125</v>
      </c>
      <c r="AV198" s="99"/>
      <c r="AW198" s="159" t="s">
        <v>3183</v>
      </c>
      <c r="AX198" s="102"/>
      <c r="AY198" s="157" t="s">
        <v>3184</v>
      </c>
      <c r="AZ198" s="159"/>
      <c r="BF198" s="103">
        <v>46045</v>
      </c>
      <c r="BG198" s="46"/>
      <c r="BH198" s="46"/>
      <c r="BI198" s="46">
        <f t="shared" si="7"/>
        <v>0</v>
      </c>
      <c r="BJ198" s="46">
        <f t="shared" si="8"/>
        <v>0</v>
      </c>
    </row>
    <row r="199" spans="1:62" ht="120" customHeight="1" x14ac:dyDescent="0.25">
      <c r="A199" s="170" t="s">
        <v>180</v>
      </c>
      <c r="B199" s="132"/>
      <c r="C199" s="150">
        <v>0</v>
      </c>
      <c r="D199" s="150">
        <v>0</v>
      </c>
      <c r="E199" s="133">
        <v>604.80000000000007</v>
      </c>
      <c r="F199" s="134" t="s">
        <v>1023</v>
      </c>
      <c r="G199" s="86" t="s">
        <v>208</v>
      </c>
      <c r="H199" s="86" t="s">
        <v>3171</v>
      </c>
      <c r="I199" s="89"/>
      <c r="J199" s="90" t="s">
        <v>195</v>
      </c>
      <c r="K199" s="86"/>
      <c r="L199" s="86"/>
      <c r="M199" s="92" t="s">
        <v>138</v>
      </c>
      <c r="N199" s="86" t="s">
        <v>108</v>
      </c>
      <c r="O199" s="163" t="s">
        <v>272</v>
      </c>
      <c r="P199" s="163" t="s">
        <v>1008</v>
      </c>
      <c r="Q199" s="91" t="s">
        <v>109</v>
      </c>
      <c r="R199" s="91" t="s">
        <v>207</v>
      </c>
      <c r="S199" s="91" t="s">
        <v>3185</v>
      </c>
      <c r="T199" s="92">
        <v>22</v>
      </c>
      <c r="U199" s="93">
        <v>40</v>
      </c>
      <c r="V199" s="94">
        <v>46042</v>
      </c>
      <c r="W199" s="94">
        <v>46042</v>
      </c>
      <c r="X199" s="95">
        <v>9785171811587</v>
      </c>
      <c r="Y199" s="96">
        <v>10</v>
      </c>
      <c r="Z199" s="97">
        <v>0.25800000000000001</v>
      </c>
      <c r="AA199" s="98" t="s">
        <v>3173</v>
      </c>
      <c r="AB199" s="98" t="s">
        <v>359</v>
      </c>
      <c r="AC199" s="98" t="s">
        <v>3174</v>
      </c>
      <c r="AD199" s="91" t="s">
        <v>326</v>
      </c>
      <c r="AE199" s="169" t="s">
        <v>196</v>
      </c>
      <c r="AF199" s="168"/>
      <c r="AG199" s="98" t="s">
        <v>482</v>
      </c>
      <c r="AH199" s="98"/>
      <c r="AI199" s="86" t="s">
        <v>3175</v>
      </c>
      <c r="AJ199" s="101" t="s">
        <v>167</v>
      </c>
      <c r="AK199" s="91"/>
      <c r="AL199" s="100" t="s">
        <v>3186</v>
      </c>
      <c r="AM199" s="86" t="s">
        <v>400</v>
      </c>
      <c r="AN199" s="86" t="s">
        <v>142</v>
      </c>
      <c r="AO199" s="143">
        <f t="shared" si="6"/>
        <v>0</v>
      </c>
      <c r="AP199" s="85" t="s">
        <v>3187</v>
      </c>
      <c r="AQ199" s="100" t="s">
        <v>143</v>
      </c>
      <c r="AR199" s="97" t="s">
        <v>125</v>
      </c>
      <c r="AV199" s="99"/>
      <c r="AW199" s="159" t="s">
        <v>3188</v>
      </c>
      <c r="AX199" s="102"/>
      <c r="AY199" s="157" t="s">
        <v>3189</v>
      </c>
      <c r="AZ199" s="159"/>
      <c r="BF199" s="103">
        <v>46045</v>
      </c>
      <c r="BG199" s="46"/>
      <c r="BH199" s="46"/>
      <c r="BI199" s="46">
        <f t="shared" si="7"/>
        <v>0</v>
      </c>
      <c r="BJ199" s="46">
        <f t="shared" si="8"/>
        <v>0</v>
      </c>
    </row>
    <row r="200" spans="1:62" ht="120" customHeight="1" x14ac:dyDescent="0.25">
      <c r="A200" s="170" t="s">
        <v>180</v>
      </c>
      <c r="B200" s="132"/>
      <c r="C200" s="150">
        <v>0</v>
      </c>
      <c r="D200" s="150">
        <v>0</v>
      </c>
      <c r="E200" s="133">
        <v>604.80000000000007</v>
      </c>
      <c r="F200" s="134" t="s">
        <v>3190</v>
      </c>
      <c r="G200" s="86" t="s">
        <v>208</v>
      </c>
      <c r="H200" s="86" t="s">
        <v>3171</v>
      </c>
      <c r="I200" s="89"/>
      <c r="J200" s="90" t="s">
        <v>195</v>
      </c>
      <c r="K200" s="86"/>
      <c r="L200" s="86"/>
      <c r="M200" s="92" t="s">
        <v>138</v>
      </c>
      <c r="N200" s="86" t="s">
        <v>108</v>
      </c>
      <c r="O200" s="163" t="s">
        <v>272</v>
      </c>
      <c r="P200" s="163" t="s">
        <v>1008</v>
      </c>
      <c r="Q200" s="91" t="s">
        <v>109</v>
      </c>
      <c r="R200" s="91" t="s">
        <v>207</v>
      </c>
      <c r="S200" s="91" t="s">
        <v>3191</v>
      </c>
      <c r="T200" s="92">
        <v>22</v>
      </c>
      <c r="U200" s="93">
        <v>40</v>
      </c>
      <c r="V200" s="94">
        <v>46042</v>
      </c>
      <c r="W200" s="94">
        <v>46042</v>
      </c>
      <c r="X200" s="95">
        <v>9785171811600</v>
      </c>
      <c r="Y200" s="96">
        <v>10</v>
      </c>
      <c r="Z200" s="97">
        <v>0.27100000000000002</v>
      </c>
      <c r="AA200" s="98" t="s">
        <v>3173</v>
      </c>
      <c r="AB200" s="98" t="s">
        <v>359</v>
      </c>
      <c r="AC200" s="98" t="s">
        <v>3174</v>
      </c>
      <c r="AD200" s="91" t="s">
        <v>326</v>
      </c>
      <c r="AE200" s="169" t="s">
        <v>196</v>
      </c>
      <c r="AF200" s="168"/>
      <c r="AG200" s="98" t="s">
        <v>482</v>
      </c>
      <c r="AH200" s="98"/>
      <c r="AI200" s="86" t="s">
        <v>3175</v>
      </c>
      <c r="AJ200" s="101" t="s">
        <v>167</v>
      </c>
      <c r="AK200" s="91"/>
      <c r="AL200" s="100" t="s">
        <v>3192</v>
      </c>
      <c r="AM200" s="86" t="s">
        <v>400</v>
      </c>
      <c r="AN200" s="86" t="s">
        <v>142</v>
      </c>
      <c r="AO200" s="143">
        <f t="shared" si="6"/>
        <v>0</v>
      </c>
      <c r="AP200" s="85" t="s">
        <v>3193</v>
      </c>
      <c r="AQ200" s="100" t="s">
        <v>143</v>
      </c>
      <c r="AR200" s="97" t="s">
        <v>125</v>
      </c>
      <c r="AV200" s="99"/>
      <c r="AW200" s="159" t="s">
        <v>3194</v>
      </c>
      <c r="AX200" s="102"/>
      <c r="AY200" s="157" t="s">
        <v>3195</v>
      </c>
      <c r="AZ200" s="159"/>
      <c r="BF200" s="103">
        <v>46045</v>
      </c>
      <c r="BG200" s="46"/>
      <c r="BH200" s="46"/>
      <c r="BI200" s="46">
        <f t="shared" si="7"/>
        <v>0</v>
      </c>
      <c r="BJ200" s="46">
        <f t="shared" si="8"/>
        <v>0</v>
      </c>
    </row>
    <row r="201" spans="1:62" ht="120" customHeight="1" x14ac:dyDescent="0.25">
      <c r="A201" s="170" t="s">
        <v>180</v>
      </c>
      <c r="B201" s="132"/>
      <c r="C201" s="150">
        <v>0</v>
      </c>
      <c r="D201" s="150">
        <v>0</v>
      </c>
      <c r="E201" s="133">
        <v>560.70000000000005</v>
      </c>
      <c r="F201" s="134" t="s">
        <v>1720</v>
      </c>
      <c r="G201" s="86" t="s">
        <v>1721</v>
      </c>
      <c r="H201" s="86" t="s">
        <v>1722</v>
      </c>
      <c r="I201" s="89"/>
      <c r="J201" s="90">
        <v>4</v>
      </c>
      <c r="K201" s="86"/>
      <c r="L201" s="86"/>
      <c r="M201" s="92" t="s">
        <v>151</v>
      </c>
      <c r="N201" s="86" t="s">
        <v>108</v>
      </c>
      <c r="O201" s="163" t="s">
        <v>256</v>
      </c>
      <c r="P201" s="163" t="s">
        <v>256</v>
      </c>
      <c r="Q201" s="91" t="s">
        <v>109</v>
      </c>
      <c r="R201" s="91" t="s">
        <v>207</v>
      </c>
      <c r="S201" s="91" t="s">
        <v>1723</v>
      </c>
      <c r="T201" s="92">
        <v>10</v>
      </c>
      <c r="U201" s="93">
        <v>18</v>
      </c>
      <c r="V201" s="94">
        <v>45777</v>
      </c>
      <c r="W201" s="94">
        <v>46041</v>
      </c>
      <c r="X201" s="95">
        <v>9785171711313</v>
      </c>
      <c r="Y201" s="96">
        <v>192</v>
      </c>
      <c r="Z201" s="97">
        <v>0.22900000000000001</v>
      </c>
      <c r="AA201" s="98" t="s">
        <v>145</v>
      </c>
      <c r="AB201" s="98" t="s">
        <v>160</v>
      </c>
      <c r="AC201" s="98" t="s">
        <v>146</v>
      </c>
      <c r="AD201" s="91" t="s">
        <v>110</v>
      </c>
      <c r="AE201" s="135" t="s">
        <v>116</v>
      </c>
      <c r="AF201" s="168"/>
      <c r="AG201" s="98" t="s">
        <v>1724</v>
      </c>
      <c r="AH201" s="98"/>
      <c r="AI201" s="86" t="s">
        <v>1725</v>
      </c>
      <c r="AJ201" s="101"/>
      <c r="AK201" s="91" t="s">
        <v>1726</v>
      </c>
      <c r="AL201" s="100" t="s">
        <v>1727</v>
      </c>
      <c r="AM201" s="86" t="s">
        <v>158</v>
      </c>
      <c r="AN201" s="86" t="s">
        <v>153</v>
      </c>
      <c r="AO201" s="143">
        <f t="shared" si="6"/>
        <v>0</v>
      </c>
      <c r="AP201" s="85" t="s">
        <v>1728</v>
      </c>
      <c r="AQ201" s="100" t="s">
        <v>154</v>
      </c>
      <c r="AR201" s="97" t="s">
        <v>125</v>
      </c>
      <c r="AV201" s="99"/>
      <c r="AW201" s="159" t="s">
        <v>1729</v>
      </c>
      <c r="AX201" s="102" t="s">
        <v>1730</v>
      </c>
      <c r="AY201" s="157" t="s">
        <v>1731</v>
      </c>
      <c r="AZ201" s="159"/>
      <c r="BF201" s="103">
        <v>46042</v>
      </c>
      <c r="BG201" s="46"/>
      <c r="BH201" s="46"/>
      <c r="BI201" s="46">
        <f t="shared" si="7"/>
        <v>0</v>
      </c>
      <c r="BJ201" s="46">
        <f t="shared" si="8"/>
        <v>0</v>
      </c>
    </row>
    <row r="202" spans="1:62" ht="120" customHeight="1" x14ac:dyDescent="0.25">
      <c r="A202" s="170" t="s">
        <v>180</v>
      </c>
      <c r="B202" s="132"/>
      <c r="C202" s="150">
        <v>0</v>
      </c>
      <c r="D202" s="150">
        <v>0</v>
      </c>
      <c r="E202" s="133">
        <v>1159.2</v>
      </c>
      <c r="F202" s="134" t="s">
        <v>1732</v>
      </c>
      <c r="G202" s="86" t="s">
        <v>386</v>
      </c>
      <c r="H202" s="86" t="s">
        <v>387</v>
      </c>
      <c r="I202" s="89"/>
      <c r="J202" s="90">
        <v>7</v>
      </c>
      <c r="K202" s="86"/>
      <c r="L202" s="86"/>
      <c r="M202" s="92" t="s">
        <v>151</v>
      </c>
      <c r="N202" s="86" t="s">
        <v>108</v>
      </c>
      <c r="O202" s="163" t="s">
        <v>204</v>
      </c>
      <c r="P202" s="163" t="s">
        <v>204</v>
      </c>
      <c r="Q202" s="91" t="s">
        <v>109</v>
      </c>
      <c r="R202" s="91" t="s">
        <v>207</v>
      </c>
      <c r="S202" s="91" t="s">
        <v>1733</v>
      </c>
      <c r="T202" s="92">
        <v>10</v>
      </c>
      <c r="U202" s="93">
        <v>6</v>
      </c>
      <c r="V202" s="94">
        <v>45909</v>
      </c>
      <c r="W202" s="94">
        <v>46038</v>
      </c>
      <c r="X202" s="95">
        <v>9785171662028</v>
      </c>
      <c r="Y202" s="96">
        <v>544</v>
      </c>
      <c r="Z202" s="97">
        <v>0.59299999999999997</v>
      </c>
      <c r="AA202" s="98" t="s">
        <v>134</v>
      </c>
      <c r="AB202" s="98" t="s">
        <v>242</v>
      </c>
      <c r="AC202" s="98" t="s">
        <v>135</v>
      </c>
      <c r="AD202" s="91" t="s">
        <v>110</v>
      </c>
      <c r="AE202" s="135" t="s">
        <v>116</v>
      </c>
      <c r="AF202" s="168"/>
      <c r="AG202" s="98" t="s">
        <v>211</v>
      </c>
      <c r="AH202" s="98"/>
      <c r="AI202" s="86" t="s">
        <v>388</v>
      </c>
      <c r="AJ202" s="101"/>
      <c r="AK202" s="91" t="s">
        <v>1734</v>
      </c>
      <c r="AL202" s="100" t="s">
        <v>1735</v>
      </c>
      <c r="AM202" s="86" t="s">
        <v>212</v>
      </c>
      <c r="AN202" s="86" t="s">
        <v>153</v>
      </c>
      <c r="AO202" s="143">
        <f t="shared" si="6"/>
        <v>0</v>
      </c>
      <c r="AP202" s="85" t="s">
        <v>1736</v>
      </c>
      <c r="AQ202" s="100" t="s">
        <v>157</v>
      </c>
      <c r="AR202" s="97" t="s">
        <v>125</v>
      </c>
      <c r="AV202" s="99"/>
      <c r="AW202" s="159" t="s">
        <v>1737</v>
      </c>
      <c r="AX202" s="102" t="s">
        <v>1738</v>
      </c>
      <c r="AY202" s="157" t="s">
        <v>1739</v>
      </c>
      <c r="AZ202" s="159"/>
      <c r="BF202" s="103">
        <v>46042</v>
      </c>
      <c r="BG202" s="46"/>
      <c r="BH202" s="46"/>
      <c r="BI202" s="46">
        <f t="shared" si="7"/>
        <v>0</v>
      </c>
      <c r="BJ202" s="46">
        <f t="shared" si="8"/>
        <v>0</v>
      </c>
    </row>
    <row r="203" spans="1:62" ht="120" customHeight="1" x14ac:dyDescent="0.25">
      <c r="A203" s="170" t="s">
        <v>180</v>
      </c>
      <c r="B203" s="132"/>
      <c r="C203" s="150">
        <v>0</v>
      </c>
      <c r="D203" s="150">
        <v>0</v>
      </c>
      <c r="E203" s="133">
        <v>630</v>
      </c>
      <c r="F203" s="134" t="s">
        <v>2547</v>
      </c>
      <c r="G203" s="86" t="s">
        <v>386</v>
      </c>
      <c r="H203" s="86" t="s">
        <v>387</v>
      </c>
      <c r="I203" s="89"/>
      <c r="J203" s="90">
        <v>7</v>
      </c>
      <c r="K203" s="86"/>
      <c r="L203" s="86"/>
      <c r="M203" s="92" t="s">
        <v>151</v>
      </c>
      <c r="N203" s="86" t="s">
        <v>108</v>
      </c>
      <c r="O203" s="163" t="s">
        <v>204</v>
      </c>
      <c r="P203" s="163" t="s">
        <v>204</v>
      </c>
      <c r="Q203" s="91" t="s">
        <v>109</v>
      </c>
      <c r="R203" s="91" t="s">
        <v>207</v>
      </c>
      <c r="S203" s="91" t="s">
        <v>2548</v>
      </c>
      <c r="T203" s="92">
        <v>10</v>
      </c>
      <c r="U203" s="93">
        <v>16</v>
      </c>
      <c r="V203" s="94">
        <v>44421</v>
      </c>
      <c r="W203" s="94">
        <v>46042</v>
      </c>
      <c r="X203" s="95">
        <v>9785171377779</v>
      </c>
      <c r="Y203" s="96">
        <v>224</v>
      </c>
      <c r="Z203" s="97">
        <v>0.26</v>
      </c>
      <c r="AA203" s="98" t="s">
        <v>145</v>
      </c>
      <c r="AB203" s="98" t="s">
        <v>242</v>
      </c>
      <c r="AC203" s="98" t="s">
        <v>146</v>
      </c>
      <c r="AD203" s="91" t="s">
        <v>110</v>
      </c>
      <c r="AE203" s="135" t="s">
        <v>116</v>
      </c>
      <c r="AF203" s="168"/>
      <c r="AG203" s="98" t="s">
        <v>211</v>
      </c>
      <c r="AH203" s="98"/>
      <c r="AI203" s="86" t="s">
        <v>388</v>
      </c>
      <c r="AJ203" s="101"/>
      <c r="AK203" s="91"/>
      <c r="AL203" s="100" t="s">
        <v>2549</v>
      </c>
      <c r="AM203" s="86" t="s">
        <v>212</v>
      </c>
      <c r="AN203" s="86" t="s">
        <v>153</v>
      </c>
      <c r="AO203" s="143">
        <f t="shared" si="6"/>
        <v>0</v>
      </c>
      <c r="AP203" s="85" t="s">
        <v>2550</v>
      </c>
      <c r="AQ203" s="100" t="s">
        <v>157</v>
      </c>
      <c r="AR203" s="97" t="s">
        <v>125</v>
      </c>
      <c r="AV203" s="99"/>
      <c r="AW203" s="159" t="s">
        <v>2551</v>
      </c>
      <c r="AX203" s="102" t="s">
        <v>2552</v>
      </c>
      <c r="AY203" s="157" t="s">
        <v>2553</v>
      </c>
      <c r="AZ203" s="159"/>
      <c r="BF203" s="103">
        <v>46044</v>
      </c>
      <c r="BG203" s="46"/>
      <c r="BH203" s="46"/>
      <c r="BI203" s="46">
        <f t="shared" si="7"/>
        <v>0</v>
      </c>
      <c r="BJ203" s="46">
        <f t="shared" si="8"/>
        <v>0</v>
      </c>
    </row>
    <row r="204" spans="1:62" ht="120" customHeight="1" x14ac:dyDescent="0.25">
      <c r="A204" s="170" t="s">
        <v>180</v>
      </c>
      <c r="B204" s="132"/>
      <c r="C204" s="150">
        <v>0</v>
      </c>
      <c r="D204" s="150">
        <v>0</v>
      </c>
      <c r="E204" s="133">
        <v>1159.2</v>
      </c>
      <c r="F204" s="134" t="s">
        <v>1111</v>
      </c>
      <c r="G204" s="86" t="s">
        <v>1112</v>
      </c>
      <c r="H204" s="86" t="s">
        <v>387</v>
      </c>
      <c r="I204" s="89"/>
      <c r="J204" s="90" t="s">
        <v>195</v>
      </c>
      <c r="K204" s="86"/>
      <c r="L204" s="86"/>
      <c r="M204" s="92" t="s">
        <v>151</v>
      </c>
      <c r="N204" s="86" t="s">
        <v>108</v>
      </c>
      <c r="O204" s="163" t="s">
        <v>204</v>
      </c>
      <c r="P204" s="163" t="s">
        <v>204</v>
      </c>
      <c r="Q204" s="91" t="s">
        <v>109</v>
      </c>
      <c r="R204" s="91" t="s">
        <v>207</v>
      </c>
      <c r="S204" s="91" t="s">
        <v>1113</v>
      </c>
      <c r="T204" s="92">
        <v>10</v>
      </c>
      <c r="U204" s="93">
        <v>14</v>
      </c>
      <c r="V204" s="94">
        <v>46038</v>
      </c>
      <c r="W204" s="94">
        <v>46038</v>
      </c>
      <c r="X204" s="95">
        <v>9785171792091</v>
      </c>
      <c r="Y204" s="96">
        <v>88</v>
      </c>
      <c r="Z204" s="97">
        <v>0.34399999999999997</v>
      </c>
      <c r="AA204" s="98" t="s">
        <v>187</v>
      </c>
      <c r="AB204" s="98" t="s">
        <v>223</v>
      </c>
      <c r="AC204" s="98" t="s">
        <v>188</v>
      </c>
      <c r="AD204" s="91" t="s">
        <v>110</v>
      </c>
      <c r="AE204" s="169" t="s">
        <v>196</v>
      </c>
      <c r="AF204" s="168"/>
      <c r="AG204" s="98" t="s">
        <v>211</v>
      </c>
      <c r="AH204" s="98"/>
      <c r="AI204" s="86" t="s">
        <v>388</v>
      </c>
      <c r="AJ204" s="101"/>
      <c r="AK204" s="91" t="s">
        <v>1114</v>
      </c>
      <c r="AL204" s="100" t="s">
        <v>1115</v>
      </c>
      <c r="AM204" s="86" t="s">
        <v>212</v>
      </c>
      <c r="AN204" s="86" t="s">
        <v>153</v>
      </c>
      <c r="AO204" s="143">
        <f t="shared" si="6"/>
        <v>0</v>
      </c>
      <c r="AP204" s="85" t="s">
        <v>1116</v>
      </c>
      <c r="AQ204" s="100" t="s">
        <v>147</v>
      </c>
      <c r="AR204" s="97" t="s">
        <v>125</v>
      </c>
      <c r="AV204" s="99"/>
      <c r="AW204" s="159" t="s">
        <v>1117</v>
      </c>
      <c r="AX204" s="102" t="s">
        <v>1118</v>
      </c>
      <c r="AY204" s="157" t="s">
        <v>1119</v>
      </c>
      <c r="AZ204" s="159"/>
      <c r="BF204" s="103">
        <v>46041</v>
      </c>
      <c r="BG204" s="46"/>
      <c r="BH204" s="46"/>
      <c r="BI204" s="46">
        <f t="shared" si="7"/>
        <v>0</v>
      </c>
      <c r="BJ204" s="46">
        <f t="shared" si="8"/>
        <v>0</v>
      </c>
    </row>
    <row r="205" spans="1:62" ht="120" customHeight="1" x14ac:dyDescent="0.25">
      <c r="A205" s="170" t="s">
        <v>180</v>
      </c>
      <c r="B205" s="132"/>
      <c r="C205" s="150">
        <v>0</v>
      </c>
      <c r="D205" s="150">
        <v>0</v>
      </c>
      <c r="E205" s="133">
        <v>781.2</v>
      </c>
      <c r="F205" s="134" t="s">
        <v>1994</v>
      </c>
      <c r="G205" s="86" t="s">
        <v>1995</v>
      </c>
      <c r="H205" s="86" t="s">
        <v>1996</v>
      </c>
      <c r="I205" s="89"/>
      <c r="J205" s="90" t="s">
        <v>195</v>
      </c>
      <c r="K205" s="86"/>
      <c r="L205" s="86"/>
      <c r="M205" s="92" t="s">
        <v>151</v>
      </c>
      <c r="N205" s="86" t="s">
        <v>108</v>
      </c>
      <c r="O205" s="163" t="s">
        <v>163</v>
      </c>
      <c r="P205" s="163" t="s">
        <v>163</v>
      </c>
      <c r="Q205" s="91" t="s">
        <v>109</v>
      </c>
      <c r="R205" s="91" t="s">
        <v>207</v>
      </c>
      <c r="S205" s="91" t="s">
        <v>1997</v>
      </c>
      <c r="T205" s="92">
        <v>10</v>
      </c>
      <c r="U205" s="93">
        <v>12</v>
      </c>
      <c r="V205" s="94">
        <v>46041</v>
      </c>
      <c r="W205" s="94">
        <v>46041</v>
      </c>
      <c r="X205" s="95">
        <v>9785171748968</v>
      </c>
      <c r="Y205" s="96">
        <v>448</v>
      </c>
      <c r="Z205" s="97">
        <v>0.42199999999999999</v>
      </c>
      <c r="AA205" s="98" t="s">
        <v>145</v>
      </c>
      <c r="AB205" s="98" t="s">
        <v>192</v>
      </c>
      <c r="AC205" s="98" t="s">
        <v>146</v>
      </c>
      <c r="AD205" s="91" t="s">
        <v>110</v>
      </c>
      <c r="AE205" s="169" t="s">
        <v>196</v>
      </c>
      <c r="AF205" s="168"/>
      <c r="AG205" s="98" t="s">
        <v>1998</v>
      </c>
      <c r="AH205" s="98"/>
      <c r="AI205" s="86" t="s">
        <v>1999</v>
      </c>
      <c r="AJ205" s="101"/>
      <c r="AK205" s="91" t="s">
        <v>2000</v>
      </c>
      <c r="AL205" s="100" t="s">
        <v>2001</v>
      </c>
      <c r="AM205" s="86" t="s">
        <v>158</v>
      </c>
      <c r="AN205" s="86" t="s">
        <v>153</v>
      </c>
      <c r="AO205" s="143">
        <f t="shared" si="6"/>
        <v>0</v>
      </c>
      <c r="AP205" s="85" t="s">
        <v>2002</v>
      </c>
      <c r="AQ205" s="100" t="s">
        <v>154</v>
      </c>
      <c r="AR205" s="97" t="s">
        <v>125</v>
      </c>
      <c r="AV205" s="99"/>
      <c r="AW205" s="159" t="s">
        <v>2003</v>
      </c>
      <c r="AX205" s="102" t="s">
        <v>2004</v>
      </c>
      <c r="AY205" s="157" t="s">
        <v>2005</v>
      </c>
      <c r="AZ205" s="159"/>
      <c r="BF205" s="103">
        <v>46043</v>
      </c>
      <c r="BG205" s="46"/>
      <c r="BH205" s="46"/>
      <c r="BI205" s="46">
        <f t="shared" si="7"/>
        <v>0</v>
      </c>
      <c r="BJ205" s="46">
        <f t="shared" si="8"/>
        <v>0</v>
      </c>
    </row>
    <row r="206" spans="1:62" ht="120" customHeight="1" x14ac:dyDescent="0.25">
      <c r="A206" s="170" t="s">
        <v>180</v>
      </c>
      <c r="B206" s="132"/>
      <c r="C206" s="150">
        <v>0</v>
      </c>
      <c r="D206" s="150">
        <v>0</v>
      </c>
      <c r="E206" s="133">
        <v>193.20000000000002</v>
      </c>
      <c r="F206" s="134" t="s">
        <v>1120</v>
      </c>
      <c r="G206" s="86" t="s">
        <v>1121</v>
      </c>
      <c r="H206" s="86" t="s">
        <v>1122</v>
      </c>
      <c r="I206" s="89"/>
      <c r="J206" s="90" t="s">
        <v>195</v>
      </c>
      <c r="K206" s="86"/>
      <c r="L206" s="86"/>
      <c r="M206" s="92" t="s">
        <v>133</v>
      </c>
      <c r="N206" s="86" t="s">
        <v>108</v>
      </c>
      <c r="O206" s="163" t="s">
        <v>301</v>
      </c>
      <c r="P206" s="163" t="s">
        <v>302</v>
      </c>
      <c r="Q206" s="91" t="s">
        <v>109</v>
      </c>
      <c r="R206" s="91" t="s">
        <v>207</v>
      </c>
      <c r="S206" s="91" t="s">
        <v>1123</v>
      </c>
      <c r="T206" s="92">
        <v>10</v>
      </c>
      <c r="U206" s="93">
        <v>25</v>
      </c>
      <c r="V206" s="94">
        <v>46038</v>
      </c>
      <c r="W206" s="94">
        <v>46038</v>
      </c>
      <c r="X206" s="95">
        <v>9785171791735</v>
      </c>
      <c r="Y206" s="96">
        <v>64</v>
      </c>
      <c r="Z206" s="97">
        <v>0.10299999999999999</v>
      </c>
      <c r="AA206" s="98" t="s">
        <v>168</v>
      </c>
      <c r="AB206" s="98" t="s">
        <v>576</v>
      </c>
      <c r="AC206" s="98" t="s">
        <v>169</v>
      </c>
      <c r="AD206" s="91">
        <v>3</v>
      </c>
      <c r="AE206" s="169" t="s">
        <v>196</v>
      </c>
      <c r="AF206" s="168"/>
      <c r="AG206" s="98" t="s">
        <v>408</v>
      </c>
      <c r="AH206" s="98"/>
      <c r="AI206" s="86" t="s">
        <v>1124</v>
      </c>
      <c r="AJ206" s="101"/>
      <c r="AK206" s="91"/>
      <c r="AL206" s="100" t="s">
        <v>1125</v>
      </c>
      <c r="AM206" s="86" t="s">
        <v>254</v>
      </c>
      <c r="AN206" s="86" t="s">
        <v>234</v>
      </c>
      <c r="AO206" s="143">
        <f t="shared" si="6"/>
        <v>0</v>
      </c>
      <c r="AP206" s="85" t="s">
        <v>1126</v>
      </c>
      <c r="AQ206" s="100" t="s">
        <v>157</v>
      </c>
      <c r="AR206" s="97" t="s">
        <v>125</v>
      </c>
      <c r="AV206" s="99"/>
      <c r="AW206" s="159" t="s">
        <v>1127</v>
      </c>
      <c r="AX206" s="102"/>
      <c r="AY206" s="157" t="s">
        <v>1128</v>
      </c>
      <c r="AZ206" s="159"/>
      <c r="BF206" s="103">
        <v>46041</v>
      </c>
      <c r="BG206" s="46"/>
      <c r="BH206" s="46"/>
      <c r="BI206" s="46">
        <f t="shared" si="7"/>
        <v>0</v>
      </c>
      <c r="BJ206" s="46">
        <f t="shared" si="8"/>
        <v>0</v>
      </c>
    </row>
    <row r="207" spans="1:62" ht="120" customHeight="1" x14ac:dyDescent="0.25">
      <c r="A207" s="170" t="s">
        <v>180</v>
      </c>
      <c r="B207" s="132"/>
      <c r="C207" s="150">
        <v>0</v>
      </c>
      <c r="D207" s="150">
        <v>0</v>
      </c>
      <c r="E207" s="133">
        <v>875.7</v>
      </c>
      <c r="F207" s="134" t="s">
        <v>1740</v>
      </c>
      <c r="G207" s="86" t="s">
        <v>1741</v>
      </c>
      <c r="H207" s="86" t="s">
        <v>1742</v>
      </c>
      <c r="I207" s="89"/>
      <c r="J207" s="90" t="s">
        <v>195</v>
      </c>
      <c r="K207" s="86"/>
      <c r="L207" s="86"/>
      <c r="M207" s="92" t="s">
        <v>144</v>
      </c>
      <c r="N207" s="86" t="s">
        <v>108</v>
      </c>
      <c r="O207" s="163" t="s">
        <v>248</v>
      </c>
      <c r="P207" s="163" t="s">
        <v>318</v>
      </c>
      <c r="Q207" s="91" t="s">
        <v>109</v>
      </c>
      <c r="R207" s="91" t="s">
        <v>207</v>
      </c>
      <c r="S207" s="91" t="s">
        <v>1743</v>
      </c>
      <c r="T207" s="92">
        <v>10</v>
      </c>
      <c r="U207" s="93">
        <v>18</v>
      </c>
      <c r="V207" s="94">
        <v>45975</v>
      </c>
      <c r="W207" s="94">
        <v>45975</v>
      </c>
      <c r="X207" s="95">
        <v>9785171811211</v>
      </c>
      <c r="Y207" s="96">
        <v>352</v>
      </c>
      <c r="Z207" s="97">
        <v>0.32500000000000001</v>
      </c>
      <c r="AA207" s="98" t="s">
        <v>145</v>
      </c>
      <c r="AB207" s="98" t="s">
        <v>291</v>
      </c>
      <c r="AC207" s="98" t="s">
        <v>146</v>
      </c>
      <c r="AD207" s="91">
        <v>3</v>
      </c>
      <c r="AE207" s="169" t="s">
        <v>196</v>
      </c>
      <c r="AF207" s="168"/>
      <c r="AG207" s="98" t="s">
        <v>555</v>
      </c>
      <c r="AH207" s="98"/>
      <c r="AI207" s="86" t="s">
        <v>1744</v>
      </c>
      <c r="AJ207" s="101"/>
      <c r="AK207" s="91"/>
      <c r="AL207" s="100" t="s">
        <v>1745</v>
      </c>
      <c r="AM207" s="86" t="s">
        <v>274</v>
      </c>
      <c r="AN207" s="86" t="s">
        <v>234</v>
      </c>
      <c r="AO207" s="143">
        <f t="shared" si="6"/>
        <v>0</v>
      </c>
      <c r="AP207" s="85" t="s">
        <v>1746</v>
      </c>
      <c r="AQ207" s="100" t="s">
        <v>157</v>
      </c>
      <c r="AR207" s="97" t="s">
        <v>125</v>
      </c>
      <c r="AV207" s="99"/>
      <c r="AW207" s="159" t="s">
        <v>1747</v>
      </c>
      <c r="AX207" s="102"/>
      <c r="AY207" s="157" t="s">
        <v>1748</v>
      </c>
      <c r="AZ207" s="159"/>
      <c r="BF207" s="103">
        <v>46042</v>
      </c>
      <c r="BG207" s="46"/>
      <c r="BH207" s="46"/>
      <c r="BI207" s="46">
        <f t="shared" si="7"/>
        <v>0</v>
      </c>
      <c r="BJ207" s="46">
        <f t="shared" si="8"/>
        <v>0</v>
      </c>
    </row>
    <row r="208" spans="1:62" ht="120" customHeight="1" x14ac:dyDescent="0.25">
      <c r="A208" s="170" t="s">
        <v>180</v>
      </c>
      <c r="B208" s="132"/>
      <c r="C208" s="150">
        <v>0</v>
      </c>
      <c r="D208" s="150">
        <v>0</v>
      </c>
      <c r="E208" s="133">
        <v>693</v>
      </c>
      <c r="F208" s="134" t="s">
        <v>1749</v>
      </c>
      <c r="G208" s="86" t="s">
        <v>1750</v>
      </c>
      <c r="H208" s="86" t="s">
        <v>507</v>
      </c>
      <c r="I208" s="89"/>
      <c r="J208" s="90">
        <v>6</v>
      </c>
      <c r="K208" s="86"/>
      <c r="L208" s="86"/>
      <c r="M208" s="92" t="s">
        <v>144</v>
      </c>
      <c r="N208" s="86" t="s">
        <v>108</v>
      </c>
      <c r="O208" s="163" t="s">
        <v>235</v>
      </c>
      <c r="P208" s="163" t="s">
        <v>245</v>
      </c>
      <c r="Q208" s="91" t="s">
        <v>109</v>
      </c>
      <c r="R208" s="91" t="s">
        <v>207</v>
      </c>
      <c r="S208" s="91" t="s">
        <v>1751</v>
      </c>
      <c r="T208" s="92">
        <v>10</v>
      </c>
      <c r="U208" s="93">
        <v>5</v>
      </c>
      <c r="V208" s="94">
        <v>45471</v>
      </c>
      <c r="W208" s="94">
        <v>46038</v>
      </c>
      <c r="X208" s="95">
        <v>9785171652012</v>
      </c>
      <c r="Y208" s="96">
        <v>288</v>
      </c>
      <c r="Z208" s="97">
        <v>0.49</v>
      </c>
      <c r="AA208" s="98" t="s">
        <v>508</v>
      </c>
      <c r="AB208" s="98" t="s">
        <v>223</v>
      </c>
      <c r="AC208" s="98" t="s">
        <v>509</v>
      </c>
      <c r="AD208" s="91" t="s">
        <v>110</v>
      </c>
      <c r="AE208" s="135" t="s">
        <v>116</v>
      </c>
      <c r="AF208" s="168"/>
      <c r="AG208" s="98" t="s">
        <v>510</v>
      </c>
      <c r="AH208" s="98"/>
      <c r="AI208" s="86" t="s">
        <v>511</v>
      </c>
      <c r="AJ208" s="101"/>
      <c r="AK208" s="91"/>
      <c r="AL208" s="100" t="s">
        <v>1752</v>
      </c>
      <c r="AM208" s="86" t="s">
        <v>495</v>
      </c>
      <c r="AN208" s="86" t="s">
        <v>234</v>
      </c>
      <c r="AO208" s="143">
        <f t="shared" si="6"/>
        <v>0</v>
      </c>
      <c r="AP208" s="85" t="s">
        <v>1753</v>
      </c>
      <c r="AQ208" s="100" t="s">
        <v>157</v>
      </c>
      <c r="AR208" s="97" t="s">
        <v>125</v>
      </c>
      <c r="AV208" s="99"/>
      <c r="AW208" s="159" t="s">
        <v>1754</v>
      </c>
      <c r="AX208" s="102"/>
      <c r="AY208" s="157" t="s">
        <v>1755</v>
      </c>
      <c r="AZ208" s="159"/>
      <c r="BF208" s="103">
        <v>46042</v>
      </c>
      <c r="BG208" s="46"/>
      <c r="BH208" s="46"/>
      <c r="BI208" s="46">
        <f t="shared" si="7"/>
        <v>0</v>
      </c>
      <c r="BJ208" s="46">
        <f t="shared" si="8"/>
        <v>0</v>
      </c>
    </row>
    <row r="209" spans="1:62" ht="120" customHeight="1" x14ac:dyDescent="0.25">
      <c r="A209" s="170" t="s">
        <v>180</v>
      </c>
      <c r="B209" s="132"/>
      <c r="C209" s="150">
        <v>0</v>
      </c>
      <c r="D209" s="150">
        <v>0</v>
      </c>
      <c r="E209" s="133">
        <v>781.2</v>
      </c>
      <c r="F209" s="134" t="s">
        <v>2006</v>
      </c>
      <c r="G209" s="86" t="s">
        <v>2007</v>
      </c>
      <c r="H209" s="86" t="s">
        <v>2008</v>
      </c>
      <c r="I209" s="89"/>
      <c r="J209" s="90" t="s">
        <v>197</v>
      </c>
      <c r="K209" s="86"/>
      <c r="L209" s="86"/>
      <c r="M209" s="92" t="s">
        <v>133</v>
      </c>
      <c r="N209" s="86" t="s">
        <v>108</v>
      </c>
      <c r="O209" s="163" t="s">
        <v>224</v>
      </c>
      <c r="P209" s="163" t="s">
        <v>225</v>
      </c>
      <c r="Q209" s="91" t="s">
        <v>109</v>
      </c>
      <c r="R209" s="91" t="s">
        <v>207</v>
      </c>
      <c r="S209" s="91" t="s">
        <v>2009</v>
      </c>
      <c r="T209" s="92">
        <v>10</v>
      </c>
      <c r="U209" s="93">
        <v>8</v>
      </c>
      <c r="V209" s="94">
        <v>46035</v>
      </c>
      <c r="W209" s="94">
        <v>46035</v>
      </c>
      <c r="X209" s="95">
        <v>9785171807634</v>
      </c>
      <c r="Y209" s="96">
        <v>256</v>
      </c>
      <c r="Z209" s="97">
        <v>0.45300000000000001</v>
      </c>
      <c r="AA209" s="98" t="s">
        <v>175</v>
      </c>
      <c r="AB209" s="98" t="s">
        <v>191</v>
      </c>
      <c r="AC209" s="98" t="s">
        <v>176</v>
      </c>
      <c r="AD209" s="91" t="s">
        <v>110</v>
      </c>
      <c r="AE209" s="169" t="s">
        <v>196</v>
      </c>
      <c r="AF209" s="168"/>
      <c r="AG209" s="98" t="s">
        <v>247</v>
      </c>
      <c r="AH209" s="98"/>
      <c r="AI209" s="86" t="s">
        <v>2010</v>
      </c>
      <c r="AJ209" s="101"/>
      <c r="AK209" s="91"/>
      <c r="AL209" s="100" t="s">
        <v>2011</v>
      </c>
      <c r="AM209" s="86" t="s">
        <v>233</v>
      </c>
      <c r="AN209" s="86" t="s">
        <v>234</v>
      </c>
      <c r="AO209" s="143">
        <f t="shared" si="6"/>
        <v>0</v>
      </c>
      <c r="AP209" s="85" t="s">
        <v>2012</v>
      </c>
      <c r="AQ209" s="100" t="s">
        <v>111</v>
      </c>
      <c r="AR209" s="97" t="s">
        <v>125</v>
      </c>
      <c r="AV209" s="99" t="s">
        <v>121</v>
      </c>
      <c r="AW209" s="159" t="s">
        <v>2013</v>
      </c>
      <c r="AX209" s="102"/>
      <c r="AY209" s="157" t="s">
        <v>2014</v>
      </c>
      <c r="AZ209" s="159"/>
      <c r="BF209" s="103">
        <v>46043</v>
      </c>
      <c r="BG209" s="46"/>
      <c r="BH209" s="46"/>
      <c r="BI209" s="46">
        <f t="shared" si="7"/>
        <v>0</v>
      </c>
      <c r="BJ209" s="46">
        <f t="shared" si="8"/>
        <v>0</v>
      </c>
    </row>
    <row r="210" spans="1:62" ht="120" customHeight="1" x14ac:dyDescent="0.25">
      <c r="A210" s="170" t="s">
        <v>180</v>
      </c>
      <c r="B210" s="132"/>
      <c r="C210" s="150">
        <v>0</v>
      </c>
      <c r="D210" s="150">
        <v>0</v>
      </c>
      <c r="E210" s="133">
        <v>1650.6000000000001</v>
      </c>
      <c r="F210" s="134" t="s">
        <v>2554</v>
      </c>
      <c r="G210" s="86" t="s">
        <v>2555</v>
      </c>
      <c r="H210" s="86" t="s">
        <v>2556</v>
      </c>
      <c r="I210" s="89"/>
      <c r="J210" s="90" t="s">
        <v>195</v>
      </c>
      <c r="K210" s="86"/>
      <c r="L210" s="86"/>
      <c r="M210" s="92" t="s">
        <v>138</v>
      </c>
      <c r="N210" s="86" t="s">
        <v>108</v>
      </c>
      <c r="O210" s="163" t="s">
        <v>227</v>
      </c>
      <c r="P210" s="163" t="s">
        <v>227</v>
      </c>
      <c r="Q210" s="91" t="s">
        <v>109</v>
      </c>
      <c r="R210" s="91" t="s">
        <v>207</v>
      </c>
      <c r="S210" s="91" t="s">
        <v>2557</v>
      </c>
      <c r="T210" s="92">
        <v>10</v>
      </c>
      <c r="U210" s="93">
        <v>6</v>
      </c>
      <c r="V210" s="94">
        <v>46037</v>
      </c>
      <c r="W210" s="94">
        <v>46037</v>
      </c>
      <c r="X210" s="95">
        <v>9785171766207</v>
      </c>
      <c r="Y210" s="96">
        <v>240</v>
      </c>
      <c r="Z210" s="97">
        <v>0.81299999999999994</v>
      </c>
      <c r="AA210" s="98" t="s">
        <v>155</v>
      </c>
      <c r="AB210" s="98" t="s">
        <v>159</v>
      </c>
      <c r="AC210" s="98" t="s">
        <v>156</v>
      </c>
      <c r="AD210" s="91" t="s">
        <v>110</v>
      </c>
      <c r="AE210" s="169" t="s">
        <v>196</v>
      </c>
      <c r="AF210" s="168"/>
      <c r="AG210" s="98" t="s">
        <v>470</v>
      </c>
      <c r="AH210" s="98"/>
      <c r="AI210" s="86" t="s">
        <v>2558</v>
      </c>
      <c r="AJ210" s="101"/>
      <c r="AK210" s="91"/>
      <c r="AL210" s="100" t="s">
        <v>2559</v>
      </c>
      <c r="AM210" s="86" t="s">
        <v>274</v>
      </c>
      <c r="AN210" s="86" t="s">
        <v>234</v>
      </c>
      <c r="AO210" s="143">
        <f t="shared" ref="AO210:AO273" si="9">C210*U210+D210</f>
        <v>0</v>
      </c>
      <c r="AP210" s="85" t="s">
        <v>2560</v>
      </c>
      <c r="AQ210" s="100" t="s">
        <v>2561</v>
      </c>
      <c r="AR210" s="97" t="s">
        <v>125</v>
      </c>
      <c r="AV210" s="99"/>
      <c r="AW210" s="159" t="s">
        <v>2562</v>
      </c>
      <c r="AX210" s="102"/>
      <c r="AY210" s="157" t="s">
        <v>2563</v>
      </c>
      <c r="AZ210" s="159"/>
      <c r="BF210" s="103">
        <v>46044</v>
      </c>
      <c r="BG210" s="46"/>
      <c r="BH210" s="46"/>
      <c r="BI210" s="46">
        <f t="shared" ref="BI210:BI273" si="10">AO210*E210</f>
        <v>0</v>
      </c>
      <c r="BJ210" s="46">
        <f t="shared" ref="BJ210:BJ273" si="11">AO210*Z210</f>
        <v>0</v>
      </c>
    </row>
    <row r="211" spans="1:62" ht="120" customHeight="1" x14ac:dyDescent="0.25">
      <c r="A211" s="170" t="s">
        <v>180</v>
      </c>
      <c r="B211" s="132"/>
      <c r="C211" s="150">
        <v>0</v>
      </c>
      <c r="D211" s="150">
        <v>0</v>
      </c>
      <c r="E211" s="133">
        <v>781.2</v>
      </c>
      <c r="F211" s="134" t="s">
        <v>2564</v>
      </c>
      <c r="G211" s="86" t="s">
        <v>2565</v>
      </c>
      <c r="H211" s="86" t="s">
        <v>2566</v>
      </c>
      <c r="I211" s="89"/>
      <c r="J211" s="90" t="s">
        <v>195</v>
      </c>
      <c r="K211" s="86"/>
      <c r="L211" s="86"/>
      <c r="M211" s="92" t="s">
        <v>144</v>
      </c>
      <c r="N211" s="86" t="s">
        <v>108</v>
      </c>
      <c r="O211" s="163" t="s">
        <v>239</v>
      </c>
      <c r="P211" s="163" t="s">
        <v>2567</v>
      </c>
      <c r="Q211" s="91" t="s">
        <v>109</v>
      </c>
      <c r="R211" s="91" t="s">
        <v>207</v>
      </c>
      <c r="S211" s="91" t="s">
        <v>2568</v>
      </c>
      <c r="T211" s="92">
        <v>10</v>
      </c>
      <c r="U211" s="93">
        <v>16</v>
      </c>
      <c r="V211" s="94">
        <v>46041</v>
      </c>
      <c r="W211" s="94">
        <v>46041</v>
      </c>
      <c r="X211" s="95">
        <v>9785171819606</v>
      </c>
      <c r="Y211" s="96">
        <v>352</v>
      </c>
      <c r="Z211" s="97">
        <v>0.36</v>
      </c>
      <c r="AA211" s="98" t="s">
        <v>145</v>
      </c>
      <c r="AB211" s="98" t="s">
        <v>291</v>
      </c>
      <c r="AC211" s="98" t="s">
        <v>146</v>
      </c>
      <c r="AD211" s="91" t="s">
        <v>110</v>
      </c>
      <c r="AE211" s="169" t="s">
        <v>196</v>
      </c>
      <c r="AF211" s="168"/>
      <c r="AG211" s="98" t="s">
        <v>2569</v>
      </c>
      <c r="AH211" s="98"/>
      <c r="AI211" s="86" t="s">
        <v>2570</v>
      </c>
      <c r="AJ211" s="101"/>
      <c r="AK211" s="91"/>
      <c r="AL211" s="100" t="s">
        <v>2571</v>
      </c>
      <c r="AM211" s="86" t="s">
        <v>268</v>
      </c>
      <c r="AN211" s="86" t="s">
        <v>234</v>
      </c>
      <c r="AO211" s="143">
        <f t="shared" si="9"/>
        <v>0</v>
      </c>
      <c r="AP211" s="85" t="s">
        <v>2572</v>
      </c>
      <c r="AQ211" s="100" t="s">
        <v>157</v>
      </c>
      <c r="AR211" s="97" t="s">
        <v>125</v>
      </c>
      <c r="AV211" s="99"/>
      <c r="AW211" s="159" t="s">
        <v>2573</v>
      </c>
      <c r="AX211" s="102"/>
      <c r="AY211" s="157" t="s">
        <v>2574</v>
      </c>
      <c r="AZ211" s="159"/>
      <c r="BF211" s="103">
        <v>46044</v>
      </c>
      <c r="BG211" s="46"/>
      <c r="BH211" s="46"/>
      <c r="BI211" s="46">
        <f t="shared" si="10"/>
        <v>0</v>
      </c>
      <c r="BJ211" s="46">
        <f t="shared" si="11"/>
        <v>0</v>
      </c>
    </row>
    <row r="212" spans="1:62" ht="120" customHeight="1" x14ac:dyDescent="0.25">
      <c r="A212" s="170" t="s">
        <v>180</v>
      </c>
      <c r="B212" s="132"/>
      <c r="C212" s="150">
        <v>0</v>
      </c>
      <c r="D212" s="150">
        <v>0</v>
      </c>
      <c r="E212" s="133">
        <v>674.1</v>
      </c>
      <c r="F212" s="134" t="s">
        <v>1129</v>
      </c>
      <c r="G212" s="86" t="s">
        <v>543</v>
      </c>
      <c r="H212" s="86" t="s">
        <v>1130</v>
      </c>
      <c r="I212" s="89"/>
      <c r="J212" s="90">
        <v>6</v>
      </c>
      <c r="K212" s="86"/>
      <c r="L212" s="86"/>
      <c r="M212" s="92" t="s">
        <v>133</v>
      </c>
      <c r="N212" s="86" t="s">
        <v>108</v>
      </c>
      <c r="O212" s="163" t="s">
        <v>382</v>
      </c>
      <c r="P212" s="163" t="s">
        <v>383</v>
      </c>
      <c r="Q212" s="91" t="s">
        <v>109</v>
      </c>
      <c r="R212" s="91" t="s">
        <v>207</v>
      </c>
      <c r="S212" s="91" t="s">
        <v>1131</v>
      </c>
      <c r="T212" s="92">
        <v>10</v>
      </c>
      <c r="U212" s="93">
        <v>18</v>
      </c>
      <c r="V212" s="94">
        <v>45058</v>
      </c>
      <c r="W212" s="94">
        <v>46036</v>
      </c>
      <c r="X212" s="95">
        <v>9785171527433</v>
      </c>
      <c r="Y212" s="96">
        <v>352</v>
      </c>
      <c r="Z212" s="97">
        <v>0.35299999999999998</v>
      </c>
      <c r="AA212" s="98" t="s">
        <v>145</v>
      </c>
      <c r="AB212" s="98" t="s">
        <v>291</v>
      </c>
      <c r="AC212" s="98" t="s">
        <v>146</v>
      </c>
      <c r="AD212" s="91" t="s">
        <v>110</v>
      </c>
      <c r="AE212" s="135" t="s">
        <v>116</v>
      </c>
      <c r="AF212" s="168"/>
      <c r="AG212" s="98" t="s">
        <v>341</v>
      </c>
      <c r="AH212" s="98"/>
      <c r="AI212" s="86" t="s">
        <v>1132</v>
      </c>
      <c r="AJ212" s="101"/>
      <c r="AK212" s="91"/>
      <c r="AL212" s="100" t="s">
        <v>1133</v>
      </c>
      <c r="AM212" s="86" t="s">
        <v>236</v>
      </c>
      <c r="AN212" s="86" t="s">
        <v>234</v>
      </c>
      <c r="AO212" s="143">
        <f t="shared" si="9"/>
        <v>0</v>
      </c>
      <c r="AP212" s="85" t="s">
        <v>1134</v>
      </c>
      <c r="AQ212" s="100" t="s">
        <v>111</v>
      </c>
      <c r="AR212" s="97" t="s">
        <v>125</v>
      </c>
      <c r="AV212" s="99"/>
      <c r="AW212" s="159" t="s">
        <v>1135</v>
      </c>
      <c r="AX212" s="102"/>
      <c r="AY212" s="157" t="s">
        <v>1136</v>
      </c>
      <c r="AZ212" s="159"/>
      <c r="BF212" s="103">
        <v>46041</v>
      </c>
      <c r="BG212" s="46"/>
      <c r="BH212" s="46"/>
      <c r="BI212" s="46">
        <f t="shared" si="10"/>
        <v>0</v>
      </c>
      <c r="BJ212" s="46">
        <f t="shared" si="11"/>
        <v>0</v>
      </c>
    </row>
    <row r="213" spans="1:62" ht="120" customHeight="1" x14ac:dyDescent="0.25">
      <c r="A213" s="170" t="s">
        <v>180</v>
      </c>
      <c r="B213" s="132"/>
      <c r="C213" s="150">
        <v>0</v>
      </c>
      <c r="D213" s="150">
        <v>0</v>
      </c>
      <c r="E213" s="133">
        <v>693</v>
      </c>
      <c r="F213" s="134" t="s">
        <v>1137</v>
      </c>
      <c r="G213" s="86" t="s">
        <v>1138</v>
      </c>
      <c r="H213" s="86" t="s">
        <v>1139</v>
      </c>
      <c r="I213" s="89"/>
      <c r="J213" s="90" t="s">
        <v>195</v>
      </c>
      <c r="K213" s="86"/>
      <c r="L213" s="86"/>
      <c r="M213" s="92" t="s">
        <v>151</v>
      </c>
      <c r="N213" s="86" t="s">
        <v>108</v>
      </c>
      <c r="O213" s="163" t="s">
        <v>203</v>
      </c>
      <c r="P213" s="163" t="s">
        <v>203</v>
      </c>
      <c r="Q213" s="91" t="s">
        <v>109</v>
      </c>
      <c r="R213" s="91" t="s">
        <v>207</v>
      </c>
      <c r="S213" s="91" t="s">
        <v>1140</v>
      </c>
      <c r="T213" s="92">
        <v>10</v>
      </c>
      <c r="U213" s="93">
        <v>10</v>
      </c>
      <c r="V213" s="94">
        <v>46036</v>
      </c>
      <c r="W213" s="94">
        <v>46036</v>
      </c>
      <c r="X213" s="95">
        <v>9785171819705</v>
      </c>
      <c r="Y213" s="96">
        <v>352</v>
      </c>
      <c r="Z213" s="97">
        <v>0.36</v>
      </c>
      <c r="AA213" s="98" t="s">
        <v>145</v>
      </c>
      <c r="AB213" s="98" t="s">
        <v>160</v>
      </c>
      <c r="AC213" s="98" t="s">
        <v>146</v>
      </c>
      <c r="AD213" s="91" t="s">
        <v>110</v>
      </c>
      <c r="AE213" s="169" t="s">
        <v>196</v>
      </c>
      <c r="AF213" s="168"/>
      <c r="AG213" s="98" t="s">
        <v>308</v>
      </c>
      <c r="AH213" s="98"/>
      <c r="AI213" s="86" t="s">
        <v>1141</v>
      </c>
      <c r="AJ213" s="101"/>
      <c r="AK213" s="91"/>
      <c r="AL213" s="100" t="s">
        <v>1142</v>
      </c>
      <c r="AM213" s="86" t="s">
        <v>261</v>
      </c>
      <c r="AN213" s="86" t="s">
        <v>153</v>
      </c>
      <c r="AO213" s="143">
        <f t="shared" si="9"/>
        <v>0</v>
      </c>
      <c r="AP213" s="85" t="s">
        <v>1143</v>
      </c>
      <c r="AQ213" s="100" t="s">
        <v>111</v>
      </c>
      <c r="AR213" s="97" t="s">
        <v>125</v>
      </c>
      <c r="AV213" s="99"/>
      <c r="AW213" s="159" t="s">
        <v>1144</v>
      </c>
      <c r="AX213" s="102"/>
      <c r="AY213" s="157" t="s">
        <v>1145</v>
      </c>
      <c r="AZ213" s="159"/>
      <c r="BF213" s="103">
        <v>46041</v>
      </c>
      <c r="BG213" s="46"/>
      <c r="BH213" s="46"/>
      <c r="BI213" s="46">
        <f t="shared" si="10"/>
        <v>0</v>
      </c>
      <c r="BJ213" s="46">
        <f t="shared" si="11"/>
        <v>0</v>
      </c>
    </row>
    <row r="214" spans="1:62" ht="120" customHeight="1" x14ac:dyDescent="0.25">
      <c r="A214" s="170" t="s">
        <v>180</v>
      </c>
      <c r="B214" s="132"/>
      <c r="C214" s="150">
        <v>0</v>
      </c>
      <c r="D214" s="150">
        <v>0</v>
      </c>
      <c r="E214" s="133">
        <v>781.2</v>
      </c>
      <c r="F214" s="134" t="s">
        <v>1146</v>
      </c>
      <c r="G214" s="86" t="s">
        <v>1147</v>
      </c>
      <c r="H214" s="86" t="s">
        <v>1148</v>
      </c>
      <c r="I214" s="89"/>
      <c r="J214" s="90" t="s">
        <v>195</v>
      </c>
      <c r="K214" s="86"/>
      <c r="L214" s="86"/>
      <c r="M214" s="92" t="s">
        <v>151</v>
      </c>
      <c r="N214" s="86" t="s">
        <v>108</v>
      </c>
      <c r="O214" s="163" t="s">
        <v>186</v>
      </c>
      <c r="P214" s="163" t="s">
        <v>186</v>
      </c>
      <c r="Q214" s="91" t="s">
        <v>109</v>
      </c>
      <c r="R214" s="91" t="s">
        <v>207</v>
      </c>
      <c r="S214" s="91" t="s">
        <v>1149</v>
      </c>
      <c r="T214" s="92">
        <v>10</v>
      </c>
      <c r="U214" s="93">
        <v>10</v>
      </c>
      <c r="V214" s="94">
        <v>46036</v>
      </c>
      <c r="W214" s="94">
        <v>46036</v>
      </c>
      <c r="X214" s="95">
        <v>9785171788766</v>
      </c>
      <c r="Y214" s="96">
        <v>336</v>
      </c>
      <c r="Z214" s="97">
        <v>0.39200000000000002</v>
      </c>
      <c r="AA214" s="98" t="s">
        <v>134</v>
      </c>
      <c r="AB214" s="98" t="s">
        <v>160</v>
      </c>
      <c r="AC214" s="98" t="s">
        <v>135</v>
      </c>
      <c r="AD214" s="91" t="s">
        <v>110</v>
      </c>
      <c r="AE214" s="169" t="s">
        <v>196</v>
      </c>
      <c r="AF214" s="168"/>
      <c r="AG214" s="98" t="s">
        <v>542</v>
      </c>
      <c r="AH214" s="98"/>
      <c r="AI214" s="86" t="s">
        <v>1150</v>
      </c>
      <c r="AJ214" s="101"/>
      <c r="AK214" s="91"/>
      <c r="AL214" s="100" t="s">
        <v>1151</v>
      </c>
      <c r="AM214" s="86" t="s">
        <v>158</v>
      </c>
      <c r="AN214" s="86" t="s">
        <v>153</v>
      </c>
      <c r="AO214" s="143">
        <f t="shared" si="9"/>
        <v>0</v>
      </c>
      <c r="AP214" s="85" t="s">
        <v>1152</v>
      </c>
      <c r="AQ214" s="100" t="s">
        <v>154</v>
      </c>
      <c r="AR214" s="97" t="s">
        <v>125</v>
      </c>
      <c r="AV214" s="99"/>
      <c r="AW214" s="159" t="s">
        <v>1153</v>
      </c>
      <c r="AX214" s="102" t="s">
        <v>1154</v>
      </c>
      <c r="AY214" s="157" t="s">
        <v>1155</v>
      </c>
      <c r="AZ214" s="159"/>
      <c r="BF214" s="103">
        <v>46041</v>
      </c>
      <c r="BG214" s="46"/>
      <c r="BH214" s="46"/>
      <c r="BI214" s="46">
        <f t="shared" si="10"/>
        <v>0</v>
      </c>
      <c r="BJ214" s="46">
        <f t="shared" si="11"/>
        <v>0</v>
      </c>
    </row>
    <row r="215" spans="1:62" ht="120" customHeight="1" x14ac:dyDescent="0.25">
      <c r="A215" s="170" t="s">
        <v>180</v>
      </c>
      <c r="B215" s="132"/>
      <c r="C215" s="150">
        <v>0</v>
      </c>
      <c r="D215" s="150">
        <v>0</v>
      </c>
      <c r="E215" s="133">
        <v>382.2</v>
      </c>
      <c r="F215" s="134" t="s">
        <v>2015</v>
      </c>
      <c r="G215" s="86" t="s">
        <v>342</v>
      </c>
      <c r="H215" s="86" t="s">
        <v>544</v>
      </c>
      <c r="I215" s="89"/>
      <c r="J215" s="90">
        <v>4</v>
      </c>
      <c r="K215" s="86"/>
      <c r="L215" s="86"/>
      <c r="M215" s="92" t="s">
        <v>151</v>
      </c>
      <c r="N215" s="86" t="s">
        <v>108</v>
      </c>
      <c r="O215" s="163" t="s">
        <v>163</v>
      </c>
      <c r="P215" s="163" t="s">
        <v>163</v>
      </c>
      <c r="Q215" s="91" t="s">
        <v>109</v>
      </c>
      <c r="R215" s="91" t="s">
        <v>207</v>
      </c>
      <c r="S215" s="91" t="s">
        <v>2016</v>
      </c>
      <c r="T215" s="92">
        <v>10</v>
      </c>
      <c r="U215" s="93">
        <v>8</v>
      </c>
      <c r="V215" s="94">
        <v>44760</v>
      </c>
      <c r="W215" s="94">
        <v>46034</v>
      </c>
      <c r="X215" s="95">
        <v>9785171501556</v>
      </c>
      <c r="Y215" s="96">
        <v>512</v>
      </c>
      <c r="Z215" s="97">
        <v>0.249</v>
      </c>
      <c r="AA215" s="98" t="s">
        <v>170</v>
      </c>
      <c r="AB215" s="98" t="s">
        <v>183</v>
      </c>
      <c r="AC215" s="98" t="s">
        <v>171</v>
      </c>
      <c r="AD215" s="91">
        <v>3</v>
      </c>
      <c r="AE215" s="135" t="s">
        <v>116</v>
      </c>
      <c r="AF215" s="168"/>
      <c r="AG215" s="98" t="s">
        <v>258</v>
      </c>
      <c r="AH215" s="98"/>
      <c r="AI215" s="86" t="s">
        <v>545</v>
      </c>
      <c r="AJ215" s="101"/>
      <c r="AK215" s="91" t="s">
        <v>2017</v>
      </c>
      <c r="AL215" s="100" t="s">
        <v>2018</v>
      </c>
      <c r="AM215" s="86" t="s">
        <v>277</v>
      </c>
      <c r="AN215" s="86" t="s">
        <v>153</v>
      </c>
      <c r="AO215" s="143">
        <f t="shared" si="9"/>
        <v>0</v>
      </c>
      <c r="AP215" s="85" t="s">
        <v>2019</v>
      </c>
      <c r="AQ215" s="100" t="s">
        <v>154</v>
      </c>
      <c r="AR215" s="97" t="s">
        <v>125</v>
      </c>
      <c r="AV215" s="99"/>
      <c r="AW215" s="159" t="s">
        <v>2020</v>
      </c>
      <c r="AX215" s="102"/>
      <c r="AY215" s="157" t="s">
        <v>2021</v>
      </c>
      <c r="AZ215" s="159"/>
      <c r="BF215" s="103">
        <v>46043</v>
      </c>
      <c r="BG215" s="46"/>
      <c r="BH215" s="46"/>
      <c r="BI215" s="46">
        <f t="shared" si="10"/>
        <v>0</v>
      </c>
      <c r="BJ215" s="46">
        <f t="shared" si="11"/>
        <v>0</v>
      </c>
    </row>
    <row r="216" spans="1:62" ht="120" customHeight="1" x14ac:dyDescent="0.25">
      <c r="A216" s="170" t="s">
        <v>180</v>
      </c>
      <c r="B216" s="132"/>
      <c r="C216" s="150">
        <v>0</v>
      </c>
      <c r="D216" s="150">
        <v>0</v>
      </c>
      <c r="E216" s="133">
        <v>781.2</v>
      </c>
      <c r="F216" s="134" t="s">
        <v>1156</v>
      </c>
      <c r="G216" s="86" t="s">
        <v>1157</v>
      </c>
      <c r="H216" s="86" t="s">
        <v>1158</v>
      </c>
      <c r="I216" s="89"/>
      <c r="J216" s="90">
        <v>3</v>
      </c>
      <c r="K216" s="86"/>
      <c r="L216" s="86"/>
      <c r="M216" s="92" t="s">
        <v>151</v>
      </c>
      <c r="N216" s="86" t="s">
        <v>108</v>
      </c>
      <c r="O216" s="163" t="s">
        <v>203</v>
      </c>
      <c r="P216" s="163" t="s">
        <v>203</v>
      </c>
      <c r="Q216" s="91" t="s">
        <v>109</v>
      </c>
      <c r="R216" s="91" t="s">
        <v>207</v>
      </c>
      <c r="S216" s="91" t="s">
        <v>1159</v>
      </c>
      <c r="T216" s="92">
        <v>10</v>
      </c>
      <c r="U216" s="93">
        <v>10</v>
      </c>
      <c r="V216" s="94">
        <v>45691</v>
      </c>
      <c r="W216" s="94">
        <v>46037</v>
      </c>
      <c r="X216" s="95">
        <v>9785171702106</v>
      </c>
      <c r="Y216" s="96">
        <v>544</v>
      </c>
      <c r="Z216" s="97">
        <v>0.495</v>
      </c>
      <c r="AA216" s="98" t="s">
        <v>145</v>
      </c>
      <c r="AB216" s="98" t="s">
        <v>192</v>
      </c>
      <c r="AC216" s="98" t="s">
        <v>146</v>
      </c>
      <c r="AD216" s="91" t="s">
        <v>110</v>
      </c>
      <c r="AE216" s="135" t="s">
        <v>116</v>
      </c>
      <c r="AF216" s="168"/>
      <c r="AG216" s="98" t="s">
        <v>529</v>
      </c>
      <c r="AH216" s="98"/>
      <c r="AI216" s="86" t="s">
        <v>1160</v>
      </c>
      <c r="AJ216" s="101"/>
      <c r="AK216" s="91"/>
      <c r="AL216" s="100" t="s">
        <v>1161</v>
      </c>
      <c r="AM216" s="86" t="s">
        <v>220</v>
      </c>
      <c r="AN216" s="86" t="s">
        <v>153</v>
      </c>
      <c r="AO216" s="143">
        <f t="shared" si="9"/>
        <v>0</v>
      </c>
      <c r="AP216" s="85" t="s">
        <v>1162</v>
      </c>
      <c r="AQ216" s="100" t="s">
        <v>154</v>
      </c>
      <c r="AR216" s="97" t="s">
        <v>125</v>
      </c>
      <c r="AV216" s="99"/>
      <c r="AW216" s="159" t="s">
        <v>1163</v>
      </c>
      <c r="AX216" s="102" t="s">
        <v>1164</v>
      </c>
      <c r="AY216" s="157" t="s">
        <v>1165</v>
      </c>
      <c r="AZ216" s="159"/>
      <c r="BF216" s="103">
        <v>46041</v>
      </c>
      <c r="BG216" s="46"/>
      <c r="BH216" s="46"/>
      <c r="BI216" s="46">
        <f t="shared" si="10"/>
        <v>0</v>
      </c>
      <c r="BJ216" s="46">
        <f t="shared" si="11"/>
        <v>0</v>
      </c>
    </row>
    <row r="217" spans="1:62" ht="120" customHeight="1" x14ac:dyDescent="0.25">
      <c r="A217" s="170" t="s">
        <v>180</v>
      </c>
      <c r="B217" s="132"/>
      <c r="C217" s="150">
        <v>0</v>
      </c>
      <c r="D217" s="150">
        <v>0</v>
      </c>
      <c r="E217" s="133">
        <v>193.20000000000002</v>
      </c>
      <c r="F217" s="134" t="s">
        <v>2022</v>
      </c>
      <c r="G217" s="86" t="s">
        <v>2023</v>
      </c>
      <c r="H217" s="86" t="s">
        <v>2024</v>
      </c>
      <c r="I217" s="89"/>
      <c r="J217" s="90" t="s">
        <v>195</v>
      </c>
      <c r="K217" s="86"/>
      <c r="L217" s="86"/>
      <c r="M217" s="92" t="s">
        <v>151</v>
      </c>
      <c r="N217" s="86" t="s">
        <v>108</v>
      </c>
      <c r="O217" s="163" t="s">
        <v>221</v>
      </c>
      <c r="P217" s="163" t="s">
        <v>221</v>
      </c>
      <c r="Q217" s="91" t="s">
        <v>109</v>
      </c>
      <c r="R217" s="91" t="s">
        <v>207</v>
      </c>
      <c r="S217" s="91" t="s">
        <v>2025</v>
      </c>
      <c r="T217" s="92">
        <v>10</v>
      </c>
      <c r="U217" s="93">
        <v>6</v>
      </c>
      <c r="V217" s="94">
        <v>45948</v>
      </c>
      <c r="W217" s="94">
        <v>45948</v>
      </c>
      <c r="X217" s="95">
        <v>9785171736941</v>
      </c>
      <c r="Y217" s="96">
        <v>416</v>
      </c>
      <c r="Z217" s="97">
        <v>0.184</v>
      </c>
      <c r="AA217" s="98" t="s">
        <v>262</v>
      </c>
      <c r="AB217" s="98" t="s">
        <v>174</v>
      </c>
      <c r="AC217" s="98" t="s">
        <v>263</v>
      </c>
      <c r="AD217" s="91">
        <v>3</v>
      </c>
      <c r="AE217" s="169" t="s">
        <v>196</v>
      </c>
      <c r="AF217" s="168"/>
      <c r="AG217" s="98" t="s">
        <v>282</v>
      </c>
      <c r="AH217" s="98"/>
      <c r="AI217" s="86" t="s">
        <v>2026</v>
      </c>
      <c r="AJ217" s="101"/>
      <c r="AK217" s="91" t="s">
        <v>2027</v>
      </c>
      <c r="AL217" s="100" t="s">
        <v>2028</v>
      </c>
      <c r="AM217" s="86" t="s">
        <v>275</v>
      </c>
      <c r="AN217" s="86" t="s">
        <v>153</v>
      </c>
      <c r="AO217" s="143">
        <f t="shared" si="9"/>
        <v>0</v>
      </c>
      <c r="AP217" s="85" t="s">
        <v>2029</v>
      </c>
      <c r="AQ217" s="100" t="s">
        <v>111</v>
      </c>
      <c r="AR217" s="97" t="s">
        <v>125</v>
      </c>
      <c r="AV217" s="99"/>
      <c r="AW217" s="159" t="s">
        <v>2030</v>
      </c>
      <c r="AX217" s="102"/>
      <c r="AY217" s="157" t="s">
        <v>2031</v>
      </c>
      <c r="AZ217" s="159"/>
      <c r="BF217" s="103">
        <v>46043</v>
      </c>
      <c r="BG217" s="46"/>
      <c r="BH217" s="46"/>
      <c r="BI217" s="46">
        <f t="shared" si="10"/>
        <v>0</v>
      </c>
      <c r="BJ217" s="46">
        <f t="shared" si="11"/>
        <v>0</v>
      </c>
    </row>
    <row r="218" spans="1:62" ht="120" customHeight="1" x14ac:dyDescent="0.25">
      <c r="A218" s="170" t="s">
        <v>180</v>
      </c>
      <c r="B218" s="132"/>
      <c r="C218" s="150">
        <v>0</v>
      </c>
      <c r="D218" s="150">
        <v>0</v>
      </c>
      <c r="E218" s="133">
        <v>516.6</v>
      </c>
      <c r="F218" s="134" t="s">
        <v>1166</v>
      </c>
      <c r="G218" s="86" t="s">
        <v>243</v>
      </c>
      <c r="H218" s="86" t="s">
        <v>1167</v>
      </c>
      <c r="I218" s="89"/>
      <c r="J218" s="90">
        <v>3</v>
      </c>
      <c r="K218" s="86"/>
      <c r="L218" s="86"/>
      <c r="M218" s="92" t="s">
        <v>138</v>
      </c>
      <c r="N218" s="86" t="s">
        <v>108</v>
      </c>
      <c r="O218" s="163" t="s">
        <v>217</v>
      </c>
      <c r="P218" s="163" t="s">
        <v>329</v>
      </c>
      <c r="Q218" s="91" t="s">
        <v>109</v>
      </c>
      <c r="R218" s="91" t="s">
        <v>207</v>
      </c>
      <c r="S218" s="91" t="s">
        <v>1168</v>
      </c>
      <c r="T218" s="92">
        <v>10</v>
      </c>
      <c r="U218" s="93">
        <v>18</v>
      </c>
      <c r="V218" s="94">
        <v>45454</v>
      </c>
      <c r="W218" s="94">
        <v>46036</v>
      </c>
      <c r="X218" s="95">
        <v>9785171615673</v>
      </c>
      <c r="Y218" s="96">
        <v>64</v>
      </c>
      <c r="Z218" s="97">
        <v>0.32700000000000001</v>
      </c>
      <c r="AA218" s="98" t="s">
        <v>155</v>
      </c>
      <c r="AB218" s="98" t="s">
        <v>159</v>
      </c>
      <c r="AC218" s="98" t="s">
        <v>156</v>
      </c>
      <c r="AD218" s="91" t="s">
        <v>110</v>
      </c>
      <c r="AE218" s="135" t="s">
        <v>116</v>
      </c>
      <c r="AF218" s="168"/>
      <c r="AG218" s="98" t="s">
        <v>280</v>
      </c>
      <c r="AH218" s="98"/>
      <c r="AI218" s="86" t="s">
        <v>1169</v>
      </c>
      <c r="AJ218" s="101" t="s">
        <v>167</v>
      </c>
      <c r="AK218" s="91"/>
      <c r="AL218" s="100" t="s">
        <v>1170</v>
      </c>
      <c r="AM218" s="86" t="s">
        <v>184</v>
      </c>
      <c r="AN218" s="86" t="s">
        <v>142</v>
      </c>
      <c r="AO218" s="143">
        <f t="shared" si="9"/>
        <v>0</v>
      </c>
      <c r="AP218" s="85" t="s">
        <v>1171</v>
      </c>
      <c r="AQ218" s="100" t="s">
        <v>143</v>
      </c>
      <c r="AR218" s="97" t="s">
        <v>125</v>
      </c>
      <c r="AV218" s="99"/>
      <c r="AW218" s="159" t="s">
        <v>1172</v>
      </c>
      <c r="AX218" s="102" t="s">
        <v>1173</v>
      </c>
      <c r="AY218" s="157" t="s">
        <v>1174</v>
      </c>
      <c r="AZ218" s="159"/>
      <c r="BF218" s="103">
        <v>46041</v>
      </c>
      <c r="BG218" s="46"/>
      <c r="BH218" s="46"/>
      <c r="BI218" s="46">
        <f t="shared" si="10"/>
        <v>0</v>
      </c>
      <c r="BJ218" s="46">
        <f t="shared" si="11"/>
        <v>0</v>
      </c>
    </row>
    <row r="219" spans="1:62" ht="120" customHeight="1" x14ac:dyDescent="0.25">
      <c r="A219" s="170" t="s">
        <v>180</v>
      </c>
      <c r="B219" s="132"/>
      <c r="C219" s="150">
        <v>0</v>
      </c>
      <c r="D219" s="150">
        <v>0</v>
      </c>
      <c r="E219" s="133">
        <v>299.25</v>
      </c>
      <c r="F219" s="134" t="s">
        <v>1175</v>
      </c>
      <c r="G219" s="86" t="s">
        <v>1176</v>
      </c>
      <c r="H219" s="86" t="s">
        <v>1177</v>
      </c>
      <c r="I219" s="89"/>
      <c r="J219" s="90">
        <v>9</v>
      </c>
      <c r="K219" s="86"/>
      <c r="L219" s="86"/>
      <c r="M219" s="92" t="s">
        <v>138</v>
      </c>
      <c r="N219" s="86" t="s">
        <v>108</v>
      </c>
      <c r="O219" s="163" t="s">
        <v>272</v>
      </c>
      <c r="P219" s="163" t="s">
        <v>439</v>
      </c>
      <c r="Q219" s="91" t="s">
        <v>109</v>
      </c>
      <c r="R219" s="91" t="s">
        <v>207</v>
      </c>
      <c r="S219" s="91" t="s">
        <v>1178</v>
      </c>
      <c r="T219" s="92">
        <v>10</v>
      </c>
      <c r="U219" s="93">
        <v>24</v>
      </c>
      <c r="V219" s="94">
        <v>45363</v>
      </c>
      <c r="W219" s="94">
        <v>46038</v>
      </c>
      <c r="X219" s="95">
        <v>9785171576929</v>
      </c>
      <c r="Y219" s="96">
        <v>24</v>
      </c>
      <c r="Z219" s="97">
        <v>0.14699999999999999</v>
      </c>
      <c r="AA219" s="98" t="s">
        <v>440</v>
      </c>
      <c r="AB219" s="98" t="s">
        <v>397</v>
      </c>
      <c r="AC219" s="98" t="s">
        <v>441</v>
      </c>
      <c r="AD219" s="91" t="s">
        <v>110</v>
      </c>
      <c r="AE219" s="135" t="s">
        <v>116</v>
      </c>
      <c r="AF219" s="168"/>
      <c r="AG219" s="98" t="s">
        <v>433</v>
      </c>
      <c r="AH219" s="98"/>
      <c r="AI219" s="86" t="s">
        <v>1179</v>
      </c>
      <c r="AJ219" s="101" t="s">
        <v>167</v>
      </c>
      <c r="AK219" s="91"/>
      <c r="AL219" s="100" t="s">
        <v>1180</v>
      </c>
      <c r="AM219" s="86" t="s">
        <v>150</v>
      </c>
      <c r="AN219" s="86" t="s">
        <v>142</v>
      </c>
      <c r="AO219" s="143">
        <f t="shared" si="9"/>
        <v>0</v>
      </c>
      <c r="AP219" s="85" t="s">
        <v>1181</v>
      </c>
      <c r="AQ219" s="100" t="s">
        <v>143</v>
      </c>
      <c r="AR219" s="97" t="s">
        <v>125</v>
      </c>
      <c r="AV219" s="99"/>
      <c r="AW219" s="159" t="s">
        <v>1182</v>
      </c>
      <c r="AX219" s="102" t="s">
        <v>1183</v>
      </c>
      <c r="AY219" s="157" t="s">
        <v>1183</v>
      </c>
      <c r="AZ219" s="159"/>
      <c r="BF219" s="103">
        <v>46041</v>
      </c>
      <c r="BG219" s="46"/>
      <c r="BH219" s="46"/>
      <c r="BI219" s="46">
        <f t="shared" si="10"/>
        <v>0</v>
      </c>
      <c r="BJ219" s="46">
        <f t="shared" si="11"/>
        <v>0</v>
      </c>
    </row>
    <row r="220" spans="1:62" ht="120" customHeight="1" x14ac:dyDescent="0.25">
      <c r="A220" s="170" t="s">
        <v>180</v>
      </c>
      <c r="B220" s="132"/>
      <c r="C220" s="150">
        <v>0</v>
      </c>
      <c r="D220" s="150">
        <v>0</v>
      </c>
      <c r="E220" s="133">
        <v>299.25</v>
      </c>
      <c r="F220" s="134" t="s">
        <v>1184</v>
      </c>
      <c r="G220" s="86" t="s">
        <v>499</v>
      </c>
      <c r="H220" s="86" t="s">
        <v>1177</v>
      </c>
      <c r="I220" s="89"/>
      <c r="J220" s="90">
        <v>9</v>
      </c>
      <c r="K220" s="86"/>
      <c r="L220" s="86"/>
      <c r="M220" s="92" t="s">
        <v>138</v>
      </c>
      <c r="N220" s="86" t="s">
        <v>108</v>
      </c>
      <c r="O220" s="163" t="s">
        <v>272</v>
      </c>
      <c r="P220" s="163" t="s">
        <v>439</v>
      </c>
      <c r="Q220" s="91" t="s">
        <v>109</v>
      </c>
      <c r="R220" s="91" t="s">
        <v>207</v>
      </c>
      <c r="S220" s="91" t="s">
        <v>1185</v>
      </c>
      <c r="T220" s="92">
        <v>10</v>
      </c>
      <c r="U220" s="93">
        <v>24</v>
      </c>
      <c r="V220" s="94">
        <v>44757</v>
      </c>
      <c r="W220" s="94">
        <v>46038</v>
      </c>
      <c r="X220" s="95">
        <v>9785171495398</v>
      </c>
      <c r="Y220" s="96">
        <v>24</v>
      </c>
      <c r="Z220" s="97">
        <v>0.14599999999999999</v>
      </c>
      <c r="AA220" s="98" t="s">
        <v>440</v>
      </c>
      <c r="AB220" s="98" t="s">
        <v>397</v>
      </c>
      <c r="AC220" s="98" t="s">
        <v>441</v>
      </c>
      <c r="AD220" s="91" t="s">
        <v>110</v>
      </c>
      <c r="AE220" s="135" t="s">
        <v>116</v>
      </c>
      <c r="AF220" s="168"/>
      <c r="AG220" s="98" t="s">
        <v>424</v>
      </c>
      <c r="AH220" s="98"/>
      <c r="AI220" s="86" t="s">
        <v>1179</v>
      </c>
      <c r="AJ220" s="101" t="s">
        <v>167</v>
      </c>
      <c r="AK220" s="91"/>
      <c r="AL220" s="100" t="s">
        <v>1186</v>
      </c>
      <c r="AM220" s="86" t="s">
        <v>150</v>
      </c>
      <c r="AN220" s="86" t="s">
        <v>142</v>
      </c>
      <c r="AO220" s="143">
        <f t="shared" si="9"/>
        <v>0</v>
      </c>
      <c r="AP220" s="85" t="s">
        <v>1187</v>
      </c>
      <c r="AQ220" s="100" t="s">
        <v>143</v>
      </c>
      <c r="AR220" s="97" t="s">
        <v>125</v>
      </c>
      <c r="AV220" s="99"/>
      <c r="AW220" s="159" t="s">
        <v>1188</v>
      </c>
      <c r="AX220" s="102" t="s">
        <v>1189</v>
      </c>
      <c r="AY220" s="157" t="s">
        <v>1190</v>
      </c>
      <c r="AZ220" s="159"/>
      <c r="BF220" s="103">
        <v>46041</v>
      </c>
      <c r="BG220" s="46"/>
      <c r="BH220" s="46"/>
      <c r="BI220" s="46">
        <f t="shared" si="10"/>
        <v>0</v>
      </c>
      <c r="BJ220" s="46">
        <f t="shared" si="11"/>
        <v>0</v>
      </c>
    </row>
    <row r="221" spans="1:62" ht="120" customHeight="1" x14ac:dyDescent="0.25">
      <c r="A221" s="170" t="s">
        <v>180</v>
      </c>
      <c r="B221" s="132"/>
      <c r="C221" s="150">
        <v>0</v>
      </c>
      <c r="D221" s="150">
        <v>0</v>
      </c>
      <c r="E221" s="133">
        <v>183.75</v>
      </c>
      <c r="F221" s="134" t="s">
        <v>1191</v>
      </c>
      <c r="G221" s="86" t="s">
        <v>1192</v>
      </c>
      <c r="H221" s="86" t="s">
        <v>1193</v>
      </c>
      <c r="I221" s="89"/>
      <c r="J221" s="90">
        <v>9</v>
      </c>
      <c r="K221" s="86"/>
      <c r="L221" s="86"/>
      <c r="M221" s="92" t="s">
        <v>138</v>
      </c>
      <c r="N221" s="86" t="s">
        <v>108</v>
      </c>
      <c r="O221" s="163" t="s">
        <v>217</v>
      </c>
      <c r="P221" s="163" t="s">
        <v>218</v>
      </c>
      <c r="Q221" s="91" t="s">
        <v>109</v>
      </c>
      <c r="R221" s="91" t="s">
        <v>207</v>
      </c>
      <c r="S221" s="91" t="s">
        <v>1194</v>
      </c>
      <c r="T221" s="92">
        <v>10</v>
      </c>
      <c r="U221" s="93">
        <v>94</v>
      </c>
      <c r="V221" s="94">
        <v>45337</v>
      </c>
      <c r="W221" s="94">
        <v>46038</v>
      </c>
      <c r="X221" s="95">
        <v>9785171603557</v>
      </c>
      <c r="Y221" s="96">
        <v>12</v>
      </c>
      <c r="Z221" s="97">
        <v>7.4999999999999997E-2</v>
      </c>
      <c r="AA221" s="98" t="s">
        <v>1195</v>
      </c>
      <c r="AB221" s="98" t="s">
        <v>1196</v>
      </c>
      <c r="AC221" s="98" t="s">
        <v>1000</v>
      </c>
      <c r="AD221" s="91" t="s">
        <v>326</v>
      </c>
      <c r="AE221" s="135" t="s">
        <v>116</v>
      </c>
      <c r="AF221" s="168"/>
      <c r="AG221" s="98" t="s">
        <v>638</v>
      </c>
      <c r="AH221" s="98"/>
      <c r="AI221" s="86" t="s">
        <v>1197</v>
      </c>
      <c r="AJ221" s="101" t="s">
        <v>162</v>
      </c>
      <c r="AK221" s="91"/>
      <c r="AL221" s="100" t="s">
        <v>1198</v>
      </c>
      <c r="AM221" s="86" t="s">
        <v>184</v>
      </c>
      <c r="AN221" s="86" t="s">
        <v>142</v>
      </c>
      <c r="AO221" s="143">
        <f t="shared" si="9"/>
        <v>0</v>
      </c>
      <c r="AP221" s="85" t="s">
        <v>1199</v>
      </c>
      <c r="AQ221" s="100" t="s">
        <v>143</v>
      </c>
      <c r="AR221" s="97" t="s">
        <v>125</v>
      </c>
      <c r="AV221" s="99"/>
      <c r="AW221" s="159" t="s">
        <v>1200</v>
      </c>
      <c r="AX221" s="102" t="s">
        <v>1201</v>
      </c>
      <c r="AY221" s="157" t="s">
        <v>1202</v>
      </c>
      <c r="AZ221" s="159"/>
      <c r="BF221" s="103">
        <v>46041</v>
      </c>
      <c r="BG221" s="46"/>
      <c r="BH221" s="46"/>
      <c r="BI221" s="46">
        <f t="shared" si="10"/>
        <v>0</v>
      </c>
      <c r="BJ221" s="46">
        <f t="shared" si="11"/>
        <v>0</v>
      </c>
    </row>
    <row r="222" spans="1:62" ht="120" customHeight="1" x14ac:dyDescent="0.25">
      <c r="A222" s="170" t="s">
        <v>180</v>
      </c>
      <c r="B222" s="132"/>
      <c r="C222" s="150">
        <v>0</v>
      </c>
      <c r="D222" s="150">
        <v>0</v>
      </c>
      <c r="E222" s="133">
        <v>183.75</v>
      </c>
      <c r="F222" s="134" t="s">
        <v>995</v>
      </c>
      <c r="G222" s="86" t="s">
        <v>243</v>
      </c>
      <c r="H222" s="86" t="s">
        <v>1193</v>
      </c>
      <c r="I222" s="89"/>
      <c r="J222" s="90">
        <v>7</v>
      </c>
      <c r="K222" s="86"/>
      <c r="L222" s="86"/>
      <c r="M222" s="92" t="s">
        <v>138</v>
      </c>
      <c r="N222" s="86" t="s">
        <v>108</v>
      </c>
      <c r="O222" s="163" t="s">
        <v>217</v>
      </c>
      <c r="P222" s="163" t="s">
        <v>329</v>
      </c>
      <c r="Q222" s="91" t="s">
        <v>109</v>
      </c>
      <c r="R222" s="91" t="s">
        <v>207</v>
      </c>
      <c r="S222" s="91" t="s">
        <v>1203</v>
      </c>
      <c r="T222" s="92">
        <v>10</v>
      </c>
      <c r="U222" s="93">
        <v>94</v>
      </c>
      <c r="V222" s="94">
        <v>45015</v>
      </c>
      <c r="W222" s="94">
        <v>46038</v>
      </c>
      <c r="X222" s="95">
        <v>9785171531799</v>
      </c>
      <c r="Y222" s="96">
        <v>12</v>
      </c>
      <c r="Z222" s="97">
        <v>7.1999999999999995E-2</v>
      </c>
      <c r="AA222" s="98" t="s">
        <v>1195</v>
      </c>
      <c r="AB222" s="98" t="s">
        <v>1196</v>
      </c>
      <c r="AC222" s="98" t="s">
        <v>1000</v>
      </c>
      <c r="AD222" s="91" t="s">
        <v>326</v>
      </c>
      <c r="AE222" s="135" t="s">
        <v>116</v>
      </c>
      <c r="AF222" s="168"/>
      <c r="AG222" s="98" t="s">
        <v>591</v>
      </c>
      <c r="AH222" s="98"/>
      <c r="AI222" s="86" t="s">
        <v>1197</v>
      </c>
      <c r="AJ222" s="101" t="s">
        <v>167</v>
      </c>
      <c r="AK222" s="91"/>
      <c r="AL222" s="100" t="s">
        <v>1204</v>
      </c>
      <c r="AM222" s="86" t="s">
        <v>184</v>
      </c>
      <c r="AN222" s="86" t="s">
        <v>142</v>
      </c>
      <c r="AO222" s="143">
        <f t="shared" si="9"/>
        <v>0</v>
      </c>
      <c r="AP222" s="85" t="s">
        <v>1205</v>
      </c>
      <c r="AQ222" s="100" t="s">
        <v>143</v>
      </c>
      <c r="AR222" s="97" t="s">
        <v>125</v>
      </c>
      <c r="AV222" s="99"/>
      <c r="AW222" s="159" t="s">
        <v>1206</v>
      </c>
      <c r="AX222" s="102" t="s">
        <v>1207</v>
      </c>
      <c r="AY222" s="157" t="s">
        <v>1208</v>
      </c>
      <c r="AZ222" s="159"/>
      <c r="BF222" s="103">
        <v>46041</v>
      </c>
      <c r="BG222" s="46"/>
      <c r="BH222" s="46"/>
      <c r="BI222" s="46">
        <f t="shared" si="10"/>
        <v>0</v>
      </c>
      <c r="BJ222" s="46">
        <f t="shared" si="11"/>
        <v>0</v>
      </c>
    </row>
    <row r="223" spans="1:62" ht="120" customHeight="1" x14ac:dyDescent="0.25">
      <c r="A223" s="170" t="s">
        <v>180</v>
      </c>
      <c r="B223" s="132"/>
      <c r="C223" s="150">
        <v>0</v>
      </c>
      <c r="D223" s="150">
        <v>0</v>
      </c>
      <c r="E223" s="133">
        <v>80.850000000000009</v>
      </c>
      <c r="F223" s="134" t="s">
        <v>1209</v>
      </c>
      <c r="G223" s="86" t="s">
        <v>760</v>
      </c>
      <c r="H223" s="86" t="s">
        <v>1210</v>
      </c>
      <c r="I223" s="89"/>
      <c r="J223" s="90">
        <v>9</v>
      </c>
      <c r="K223" s="86"/>
      <c r="L223" s="86"/>
      <c r="M223" s="92" t="s">
        <v>138</v>
      </c>
      <c r="N223" s="86" t="s">
        <v>108</v>
      </c>
      <c r="O223" s="163" t="s">
        <v>244</v>
      </c>
      <c r="P223" s="163" t="s">
        <v>294</v>
      </c>
      <c r="Q223" s="91" t="s">
        <v>109</v>
      </c>
      <c r="R223" s="91" t="s">
        <v>207</v>
      </c>
      <c r="S223" s="91" t="s">
        <v>1211</v>
      </c>
      <c r="T223" s="92">
        <v>10</v>
      </c>
      <c r="U223" s="93">
        <v>50</v>
      </c>
      <c r="V223" s="94">
        <v>45092</v>
      </c>
      <c r="W223" s="94">
        <v>46037</v>
      </c>
      <c r="X223" s="95">
        <v>9785171571238</v>
      </c>
      <c r="Y223" s="96">
        <v>16</v>
      </c>
      <c r="Z223" s="97">
        <v>4.5999999999999999E-2</v>
      </c>
      <c r="AA223" s="98" t="s">
        <v>175</v>
      </c>
      <c r="AB223" s="98" t="s">
        <v>397</v>
      </c>
      <c r="AC223" s="98" t="s">
        <v>176</v>
      </c>
      <c r="AD223" s="91">
        <v>3</v>
      </c>
      <c r="AE223" s="135" t="s">
        <v>116</v>
      </c>
      <c r="AF223" s="168"/>
      <c r="AG223" s="98" t="s">
        <v>1212</v>
      </c>
      <c r="AH223" s="98"/>
      <c r="AI223" s="86" t="s">
        <v>1213</v>
      </c>
      <c r="AJ223" s="101" t="s">
        <v>167</v>
      </c>
      <c r="AK223" s="91"/>
      <c r="AL223" s="100" t="s">
        <v>1214</v>
      </c>
      <c r="AM223" s="86" t="s">
        <v>184</v>
      </c>
      <c r="AN223" s="86" t="s">
        <v>142</v>
      </c>
      <c r="AO223" s="143">
        <f t="shared" si="9"/>
        <v>0</v>
      </c>
      <c r="AP223" s="85" t="s">
        <v>1215</v>
      </c>
      <c r="AQ223" s="100" t="s">
        <v>143</v>
      </c>
      <c r="AR223" s="97" t="s">
        <v>125</v>
      </c>
      <c r="AV223" s="99"/>
      <c r="AW223" s="159" t="s">
        <v>1216</v>
      </c>
      <c r="AX223" s="102" t="s">
        <v>1217</v>
      </c>
      <c r="AY223" s="157" t="s">
        <v>1218</v>
      </c>
      <c r="AZ223" s="159"/>
      <c r="BF223" s="103">
        <v>46041</v>
      </c>
      <c r="BG223" s="46"/>
      <c r="BH223" s="46"/>
      <c r="BI223" s="46">
        <f t="shared" si="10"/>
        <v>0</v>
      </c>
      <c r="BJ223" s="46">
        <f t="shared" si="11"/>
        <v>0</v>
      </c>
    </row>
    <row r="224" spans="1:62" ht="120" customHeight="1" x14ac:dyDescent="0.25">
      <c r="A224" s="170" t="s">
        <v>180</v>
      </c>
      <c r="B224" s="132"/>
      <c r="C224" s="150">
        <v>0</v>
      </c>
      <c r="D224" s="150">
        <v>0</v>
      </c>
      <c r="E224" s="133">
        <v>80.850000000000009</v>
      </c>
      <c r="F224" s="134" t="s">
        <v>1219</v>
      </c>
      <c r="G224" s="86" t="s">
        <v>760</v>
      </c>
      <c r="H224" s="86" t="s">
        <v>1210</v>
      </c>
      <c r="I224" s="89"/>
      <c r="J224" s="90">
        <v>9</v>
      </c>
      <c r="K224" s="86"/>
      <c r="L224" s="86"/>
      <c r="M224" s="92" t="s">
        <v>138</v>
      </c>
      <c r="N224" s="86" t="s">
        <v>108</v>
      </c>
      <c r="O224" s="163" t="s">
        <v>244</v>
      </c>
      <c r="P224" s="163" t="s">
        <v>294</v>
      </c>
      <c r="Q224" s="91" t="s">
        <v>109</v>
      </c>
      <c r="R224" s="91" t="s">
        <v>207</v>
      </c>
      <c r="S224" s="91" t="s">
        <v>1220</v>
      </c>
      <c r="T224" s="92">
        <v>10</v>
      </c>
      <c r="U224" s="93">
        <v>50</v>
      </c>
      <c r="V224" s="94">
        <v>45092</v>
      </c>
      <c r="W224" s="94">
        <v>46037</v>
      </c>
      <c r="X224" s="95">
        <v>9785171571214</v>
      </c>
      <c r="Y224" s="96">
        <v>16</v>
      </c>
      <c r="Z224" s="97">
        <v>4.3999999999999997E-2</v>
      </c>
      <c r="AA224" s="98" t="s">
        <v>175</v>
      </c>
      <c r="AB224" s="98" t="s">
        <v>397</v>
      </c>
      <c r="AC224" s="98" t="s">
        <v>176</v>
      </c>
      <c r="AD224" s="91">
        <v>3</v>
      </c>
      <c r="AE224" s="135" t="s">
        <v>116</v>
      </c>
      <c r="AF224" s="168"/>
      <c r="AG224" s="98" t="s">
        <v>1212</v>
      </c>
      <c r="AH224" s="98"/>
      <c r="AI224" s="86" t="s">
        <v>1213</v>
      </c>
      <c r="AJ224" s="101" t="s">
        <v>167</v>
      </c>
      <c r="AK224" s="91"/>
      <c r="AL224" s="100" t="s">
        <v>1221</v>
      </c>
      <c r="AM224" s="86" t="s">
        <v>184</v>
      </c>
      <c r="AN224" s="86" t="s">
        <v>142</v>
      </c>
      <c r="AO224" s="143">
        <f t="shared" si="9"/>
        <v>0</v>
      </c>
      <c r="AP224" s="85" t="s">
        <v>1222</v>
      </c>
      <c r="AQ224" s="100" t="s">
        <v>143</v>
      </c>
      <c r="AR224" s="97" t="s">
        <v>125</v>
      </c>
      <c r="AV224" s="99"/>
      <c r="AW224" s="159" t="s">
        <v>1223</v>
      </c>
      <c r="AX224" s="102" t="s">
        <v>1224</v>
      </c>
      <c r="AY224" s="157" t="s">
        <v>1225</v>
      </c>
      <c r="AZ224" s="159"/>
      <c r="BF224" s="103">
        <v>46041</v>
      </c>
      <c r="BG224" s="46"/>
      <c r="BH224" s="46"/>
      <c r="BI224" s="46">
        <f t="shared" si="10"/>
        <v>0</v>
      </c>
      <c r="BJ224" s="46">
        <f t="shared" si="11"/>
        <v>0</v>
      </c>
    </row>
    <row r="225" spans="1:62" ht="120" customHeight="1" x14ac:dyDescent="0.25">
      <c r="A225" s="170" t="s">
        <v>180</v>
      </c>
      <c r="B225" s="132"/>
      <c r="C225" s="150">
        <v>0</v>
      </c>
      <c r="D225" s="150">
        <v>0</v>
      </c>
      <c r="E225" s="133">
        <v>80.850000000000009</v>
      </c>
      <c r="F225" s="134" t="s">
        <v>1226</v>
      </c>
      <c r="G225" s="86" t="s">
        <v>760</v>
      </c>
      <c r="H225" s="86" t="s">
        <v>1210</v>
      </c>
      <c r="I225" s="89"/>
      <c r="J225" s="90">
        <v>7</v>
      </c>
      <c r="K225" s="86"/>
      <c r="L225" s="86"/>
      <c r="M225" s="92" t="s">
        <v>138</v>
      </c>
      <c r="N225" s="86" t="s">
        <v>108</v>
      </c>
      <c r="O225" s="163" t="s">
        <v>244</v>
      </c>
      <c r="P225" s="163" t="s">
        <v>294</v>
      </c>
      <c r="Q225" s="91" t="s">
        <v>109</v>
      </c>
      <c r="R225" s="91" t="s">
        <v>207</v>
      </c>
      <c r="S225" s="91" t="s">
        <v>1227</v>
      </c>
      <c r="T225" s="92">
        <v>10</v>
      </c>
      <c r="U225" s="93">
        <v>50</v>
      </c>
      <c r="V225" s="94">
        <v>45092</v>
      </c>
      <c r="W225" s="94">
        <v>46037</v>
      </c>
      <c r="X225" s="95">
        <v>9785171571221</v>
      </c>
      <c r="Y225" s="96">
        <v>16</v>
      </c>
      <c r="Z225" s="97">
        <v>4.4999999999999998E-2</v>
      </c>
      <c r="AA225" s="98" t="s">
        <v>175</v>
      </c>
      <c r="AB225" s="98" t="s">
        <v>397</v>
      </c>
      <c r="AC225" s="98" t="s">
        <v>176</v>
      </c>
      <c r="AD225" s="91">
        <v>3</v>
      </c>
      <c r="AE225" s="135" t="s">
        <v>116</v>
      </c>
      <c r="AF225" s="168"/>
      <c r="AG225" s="98" t="s">
        <v>1212</v>
      </c>
      <c r="AH225" s="98"/>
      <c r="AI225" s="86" t="s">
        <v>1213</v>
      </c>
      <c r="AJ225" s="101" t="s">
        <v>167</v>
      </c>
      <c r="AK225" s="91"/>
      <c r="AL225" s="100" t="s">
        <v>1228</v>
      </c>
      <c r="AM225" s="86" t="s">
        <v>184</v>
      </c>
      <c r="AN225" s="86" t="s">
        <v>142</v>
      </c>
      <c r="AO225" s="143">
        <f t="shared" si="9"/>
        <v>0</v>
      </c>
      <c r="AP225" s="85" t="s">
        <v>1229</v>
      </c>
      <c r="AQ225" s="100" t="s">
        <v>143</v>
      </c>
      <c r="AR225" s="97" t="s">
        <v>125</v>
      </c>
      <c r="AV225" s="99"/>
      <c r="AW225" s="159" t="s">
        <v>1230</v>
      </c>
      <c r="AX225" s="102" t="s">
        <v>1231</v>
      </c>
      <c r="AY225" s="157" t="s">
        <v>1231</v>
      </c>
      <c r="AZ225" s="159"/>
      <c r="BF225" s="103">
        <v>46041</v>
      </c>
      <c r="BG225" s="46"/>
      <c r="BH225" s="46"/>
      <c r="BI225" s="46">
        <f t="shared" si="10"/>
        <v>0</v>
      </c>
      <c r="BJ225" s="46">
        <f t="shared" si="11"/>
        <v>0</v>
      </c>
    </row>
    <row r="226" spans="1:62" ht="120" customHeight="1" x14ac:dyDescent="0.25">
      <c r="A226" s="170" t="s">
        <v>180</v>
      </c>
      <c r="B226" s="132"/>
      <c r="C226" s="150">
        <v>0</v>
      </c>
      <c r="D226" s="150">
        <v>0</v>
      </c>
      <c r="E226" s="133">
        <v>80.850000000000009</v>
      </c>
      <c r="F226" s="134" t="s">
        <v>1232</v>
      </c>
      <c r="G226" s="86" t="s">
        <v>760</v>
      </c>
      <c r="H226" s="86" t="s">
        <v>1210</v>
      </c>
      <c r="I226" s="89"/>
      <c r="J226" s="90">
        <v>7</v>
      </c>
      <c r="K226" s="86"/>
      <c r="L226" s="86"/>
      <c r="M226" s="92" t="s">
        <v>138</v>
      </c>
      <c r="N226" s="86" t="s">
        <v>108</v>
      </c>
      <c r="O226" s="163" t="s">
        <v>244</v>
      </c>
      <c r="P226" s="163" t="s">
        <v>294</v>
      </c>
      <c r="Q226" s="91" t="s">
        <v>109</v>
      </c>
      <c r="R226" s="91" t="s">
        <v>207</v>
      </c>
      <c r="S226" s="91" t="s">
        <v>1233</v>
      </c>
      <c r="T226" s="92">
        <v>10</v>
      </c>
      <c r="U226" s="93">
        <v>50</v>
      </c>
      <c r="V226" s="94">
        <v>45092</v>
      </c>
      <c r="W226" s="94">
        <v>46037</v>
      </c>
      <c r="X226" s="95">
        <v>9785171571207</v>
      </c>
      <c r="Y226" s="96">
        <v>16</v>
      </c>
      <c r="Z226" s="97">
        <v>4.4999999999999998E-2</v>
      </c>
      <c r="AA226" s="98" t="s">
        <v>175</v>
      </c>
      <c r="AB226" s="98" t="s">
        <v>397</v>
      </c>
      <c r="AC226" s="98" t="s">
        <v>176</v>
      </c>
      <c r="AD226" s="91">
        <v>3</v>
      </c>
      <c r="AE226" s="135" t="s">
        <v>116</v>
      </c>
      <c r="AF226" s="168"/>
      <c r="AG226" s="98" t="s">
        <v>1212</v>
      </c>
      <c r="AH226" s="98"/>
      <c r="AI226" s="86" t="s">
        <v>1213</v>
      </c>
      <c r="AJ226" s="101" t="s">
        <v>167</v>
      </c>
      <c r="AK226" s="91"/>
      <c r="AL226" s="100" t="s">
        <v>1234</v>
      </c>
      <c r="AM226" s="86" t="s">
        <v>184</v>
      </c>
      <c r="AN226" s="86" t="s">
        <v>142</v>
      </c>
      <c r="AO226" s="143">
        <f t="shared" si="9"/>
        <v>0</v>
      </c>
      <c r="AP226" s="85" t="s">
        <v>1235</v>
      </c>
      <c r="AQ226" s="100" t="s">
        <v>143</v>
      </c>
      <c r="AR226" s="97" t="s">
        <v>125</v>
      </c>
      <c r="AV226" s="99"/>
      <c r="AW226" s="159" t="s">
        <v>1236</v>
      </c>
      <c r="AX226" s="102" t="s">
        <v>1237</v>
      </c>
      <c r="AY226" s="157" t="s">
        <v>1238</v>
      </c>
      <c r="AZ226" s="159"/>
      <c r="BF226" s="103">
        <v>46041</v>
      </c>
      <c r="BG226" s="46"/>
      <c r="BH226" s="46"/>
      <c r="BI226" s="46">
        <f t="shared" si="10"/>
        <v>0</v>
      </c>
      <c r="BJ226" s="46">
        <f t="shared" si="11"/>
        <v>0</v>
      </c>
    </row>
    <row r="227" spans="1:62" ht="120" customHeight="1" x14ac:dyDescent="0.25">
      <c r="A227" s="170" t="s">
        <v>180</v>
      </c>
      <c r="B227" s="132"/>
      <c r="C227" s="150">
        <v>0</v>
      </c>
      <c r="D227" s="150">
        <v>0</v>
      </c>
      <c r="E227" s="133">
        <v>560.70000000000005</v>
      </c>
      <c r="F227" s="134" t="s">
        <v>1756</v>
      </c>
      <c r="G227" s="86" t="s">
        <v>530</v>
      </c>
      <c r="H227" s="86" t="s">
        <v>1757</v>
      </c>
      <c r="I227" s="89"/>
      <c r="J227" s="90" t="s">
        <v>195</v>
      </c>
      <c r="K227" s="86"/>
      <c r="L227" s="86"/>
      <c r="M227" s="92" t="s">
        <v>144</v>
      </c>
      <c r="N227" s="86" t="s">
        <v>108</v>
      </c>
      <c r="O227" s="163" t="s">
        <v>177</v>
      </c>
      <c r="P227" s="163" t="s">
        <v>190</v>
      </c>
      <c r="Q227" s="91" t="s">
        <v>109</v>
      </c>
      <c r="R227" s="91" t="s">
        <v>207</v>
      </c>
      <c r="S227" s="91" t="s">
        <v>1758</v>
      </c>
      <c r="T227" s="92">
        <v>10</v>
      </c>
      <c r="U227" s="93">
        <v>16</v>
      </c>
      <c r="V227" s="94">
        <v>46036</v>
      </c>
      <c r="W227" s="94">
        <v>46036</v>
      </c>
      <c r="X227" s="95">
        <v>9785171659172</v>
      </c>
      <c r="Y227" s="96">
        <v>240</v>
      </c>
      <c r="Z227" s="97">
        <v>0.315</v>
      </c>
      <c r="AA227" s="98" t="s">
        <v>187</v>
      </c>
      <c r="AB227" s="98" t="s">
        <v>226</v>
      </c>
      <c r="AC227" s="98" t="s">
        <v>188</v>
      </c>
      <c r="AD227" s="91">
        <v>3</v>
      </c>
      <c r="AE227" s="169" t="s">
        <v>196</v>
      </c>
      <c r="AF227" s="168"/>
      <c r="AG227" s="98" t="s">
        <v>309</v>
      </c>
      <c r="AH227" s="98"/>
      <c r="AI227" s="86" t="s">
        <v>1759</v>
      </c>
      <c r="AJ227" s="101"/>
      <c r="AK227" s="91"/>
      <c r="AL227" s="100" t="s">
        <v>1760</v>
      </c>
      <c r="AM227" s="86" t="s">
        <v>270</v>
      </c>
      <c r="AN227" s="86" t="s">
        <v>234</v>
      </c>
      <c r="AO227" s="143">
        <f t="shared" si="9"/>
        <v>0</v>
      </c>
      <c r="AP227" s="85" t="s">
        <v>1761</v>
      </c>
      <c r="AQ227" s="100" t="s">
        <v>143</v>
      </c>
      <c r="AR227" s="97" t="s">
        <v>125</v>
      </c>
      <c r="AV227" s="99"/>
      <c r="AW227" s="159" t="s">
        <v>1762</v>
      </c>
      <c r="AX227" s="102"/>
      <c r="AY227" s="157" t="s">
        <v>1763</v>
      </c>
      <c r="AZ227" s="159"/>
      <c r="BF227" s="103">
        <v>46042</v>
      </c>
      <c r="BG227" s="46"/>
      <c r="BH227" s="46"/>
      <c r="BI227" s="46">
        <f t="shared" si="10"/>
        <v>0</v>
      </c>
      <c r="BJ227" s="46">
        <f t="shared" si="11"/>
        <v>0</v>
      </c>
    </row>
    <row r="228" spans="1:62" ht="120" customHeight="1" x14ac:dyDescent="0.25">
      <c r="A228" s="170" t="s">
        <v>180</v>
      </c>
      <c r="B228" s="132"/>
      <c r="C228" s="150">
        <v>0</v>
      </c>
      <c r="D228" s="150">
        <v>0</v>
      </c>
      <c r="E228" s="133">
        <v>737.1</v>
      </c>
      <c r="F228" s="134" t="s">
        <v>1764</v>
      </c>
      <c r="G228" s="86" t="s">
        <v>546</v>
      </c>
      <c r="H228" s="86" t="s">
        <v>547</v>
      </c>
      <c r="I228" s="89"/>
      <c r="J228" s="90" t="s">
        <v>195</v>
      </c>
      <c r="K228" s="86"/>
      <c r="L228" s="86"/>
      <c r="M228" s="92" t="s">
        <v>144</v>
      </c>
      <c r="N228" s="86" t="s">
        <v>108</v>
      </c>
      <c r="O228" s="163" t="s">
        <v>177</v>
      </c>
      <c r="P228" s="163" t="s">
        <v>190</v>
      </c>
      <c r="Q228" s="91" t="s">
        <v>109</v>
      </c>
      <c r="R228" s="91" t="s">
        <v>207</v>
      </c>
      <c r="S228" s="91" t="s">
        <v>1765</v>
      </c>
      <c r="T228" s="92">
        <v>10</v>
      </c>
      <c r="U228" s="93">
        <v>8</v>
      </c>
      <c r="V228" s="94">
        <v>46037</v>
      </c>
      <c r="W228" s="94">
        <v>46037</v>
      </c>
      <c r="X228" s="95">
        <v>9785171659165</v>
      </c>
      <c r="Y228" s="96">
        <v>384</v>
      </c>
      <c r="Z228" s="97">
        <v>0.505</v>
      </c>
      <c r="AA228" s="98" t="s">
        <v>187</v>
      </c>
      <c r="AB228" s="98" t="s">
        <v>136</v>
      </c>
      <c r="AC228" s="98" t="s">
        <v>188</v>
      </c>
      <c r="AD228" s="91">
        <v>3</v>
      </c>
      <c r="AE228" s="169" t="s">
        <v>196</v>
      </c>
      <c r="AF228" s="168"/>
      <c r="AG228" s="98" t="s">
        <v>309</v>
      </c>
      <c r="AH228" s="98"/>
      <c r="AI228" s="86" t="s">
        <v>547</v>
      </c>
      <c r="AJ228" s="101"/>
      <c r="AK228" s="91"/>
      <c r="AL228" s="100" t="s">
        <v>1766</v>
      </c>
      <c r="AM228" s="86" t="s">
        <v>270</v>
      </c>
      <c r="AN228" s="86" t="s">
        <v>234</v>
      </c>
      <c r="AO228" s="143">
        <f t="shared" si="9"/>
        <v>0</v>
      </c>
      <c r="AP228" s="85" t="s">
        <v>1767</v>
      </c>
      <c r="AQ228" s="100" t="s">
        <v>147</v>
      </c>
      <c r="AR228" s="97" t="s">
        <v>125</v>
      </c>
      <c r="AV228" s="99"/>
      <c r="AW228" s="159" t="s">
        <v>1768</v>
      </c>
      <c r="AX228" s="102"/>
      <c r="AY228" s="157" t="s">
        <v>1769</v>
      </c>
      <c r="AZ228" s="159"/>
      <c r="BF228" s="103">
        <v>46042</v>
      </c>
      <c r="BG228" s="46"/>
      <c r="BH228" s="46"/>
      <c r="BI228" s="46">
        <f t="shared" si="10"/>
        <v>0</v>
      </c>
      <c r="BJ228" s="46">
        <f t="shared" si="11"/>
        <v>0</v>
      </c>
    </row>
    <row r="229" spans="1:62" ht="120" customHeight="1" x14ac:dyDescent="0.25">
      <c r="A229" s="170" t="s">
        <v>180</v>
      </c>
      <c r="B229" s="132"/>
      <c r="C229" s="150">
        <v>0</v>
      </c>
      <c r="D229" s="150">
        <v>0</v>
      </c>
      <c r="E229" s="133">
        <v>1266.3</v>
      </c>
      <c r="F229" s="134" t="s">
        <v>2575</v>
      </c>
      <c r="G229" s="86" t="s">
        <v>2576</v>
      </c>
      <c r="H229" s="86" t="s">
        <v>547</v>
      </c>
      <c r="I229" s="89"/>
      <c r="J229" s="90">
        <v>4</v>
      </c>
      <c r="K229" s="86"/>
      <c r="L229" s="86"/>
      <c r="M229" s="92" t="s">
        <v>144</v>
      </c>
      <c r="N229" s="86" t="s">
        <v>108</v>
      </c>
      <c r="O229" s="163" t="s">
        <v>177</v>
      </c>
      <c r="P229" s="163" t="s">
        <v>190</v>
      </c>
      <c r="Q229" s="91" t="s">
        <v>109</v>
      </c>
      <c r="R229" s="91" t="s">
        <v>207</v>
      </c>
      <c r="S229" s="91" t="s">
        <v>2577</v>
      </c>
      <c r="T229" s="92">
        <v>10</v>
      </c>
      <c r="U229" s="93">
        <v>6</v>
      </c>
      <c r="V229" s="94">
        <v>42086</v>
      </c>
      <c r="W229" s="94">
        <v>46041</v>
      </c>
      <c r="X229" s="95">
        <v>9785170898350</v>
      </c>
      <c r="Y229" s="96">
        <v>512</v>
      </c>
      <c r="Z229" s="97">
        <v>0.63300000000000001</v>
      </c>
      <c r="AA229" s="98" t="s">
        <v>187</v>
      </c>
      <c r="AB229" s="98" t="s">
        <v>164</v>
      </c>
      <c r="AC229" s="98" t="s">
        <v>188</v>
      </c>
      <c r="AD229" s="91">
        <v>3</v>
      </c>
      <c r="AE229" s="135" t="s">
        <v>116</v>
      </c>
      <c r="AF229" s="168"/>
      <c r="AG229" s="98" t="s">
        <v>2578</v>
      </c>
      <c r="AH229" s="98"/>
      <c r="AI229" s="86" t="s">
        <v>547</v>
      </c>
      <c r="AJ229" s="101"/>
      <c r="AK229" s="91"/>
      <c r="AL229" s="100" t="s">
        <v>2579</v>
      </c>
      <c r="AM229" s="86" t="s">
        <v>269</v>
      </c>
      <c r="AN229" s="86" t="s">
        <v>234</v>
      </c>
      <c r="AO229" s="143">
        <f t="shared" si="9"/>
        <v>0</v>
      </c>
      <c r="AP229" s="85" t="s">
        <v>2580</v>
      </c>
      <c r="AQ229" s="100" t="s">
        <v>157</v>
      </c>
      <c r="AR229" s="97" t="s">
        <v>125</v>
      </c>
      <c r="AV229" s="99"/>
      <c r="AW229" s="159" t="s">
        <v>2581</v>
      </c>
      <c r="AX229" s="102" t="s">
        <v>2582</v>
      </c>
      <c r="AY229" s="157" t="s">
        <v>2583</v>
      </c>
      <c r="AZ229" s="159"/>
      <c r="BF229" s="103">
        <v>46044</v>
      </c>
      <c r="BG229" s="46"/>
      <c r="BH229" s="46"/>
      <c r="BI229" s="46">
        <f t="shared" si="10"/>
        <v>0</v>
      </c>
      <c r="BJ229" s="46">
        <f t="shared" si="11"/>
        <v>0</v>
      </c>
    </row>
    <row r="230" spans="1:62" ht="120" customHeight="1" x14ac:dyDescent="0.25">
      <c r="A230" s="170" t="s">
        <v>180</v>
      </c>
      <c r="B230" s="132"/>
      <c r="C230" s="150">
        <v>0</v>
      </c>
      <c r="D230" s="150">
        <v>0</v>
      </c>
      <c r="E230" s="133">
        <v>280.35000000000002</v>
      </c>
      <c r="F230" s="134" t="s">
        <v>2584</v>
      </c>
      <c r="G230" s="86" t="s">
        <v>2585</v>
      </c>
      <c r="H230" s="86" t="s">
        <v>2586</v>
      </c>
      <c r="I230" s="89"/>
      <c r="J230" s="90">
        <v>6</v>
      </c>
      <c r="K230" s="86"/>
      <c r="L230" s="86"/>
      <c r="M230" s="92" t="s">
        <v>138</v>
      </c>
      <c r="N230" s="86" t="s">
        <v>108</v>
      </c>
      <c r="O230" s="163" t="s">
        <v>227</v>
      </c>
      <c r="P230" s="163" t="s">
        <v>227</v>
      </c>
      <c r="Q230" s="91" t="s">
        <v>109</v>
      </c>
      <c r="R230" s="91" t="s">
        <v>207</v>
      </c>
      <c r="S230" s="91" t="s">
        <v>2587</v>
      </c>
      <c r="T230" s="92">
        <v>10</v>
      </c>
      <c r="U230" s="93">
        <v>32</v>
      </c>
      <c r="V230" s="94">
        <v>45572</v>
      </c>
      <c r="W230" s="94">
        <v>46041</v>
      </c>
      <c r="X230" s="95">
        <v>9785171653682</v>
      </c>
      <c r="Y230" s="96">
        <v>64</v>
      </c>
      <c r="Z230" s="97">
        <v>0.17899999999999999</v>
      </c>
      <c r="AA230" s="98" t="s">
        <v>134</v>
      </c>
      <c r="AB230" s="98" t="s">
        <v>191</v>
      </c>
      <c r="AC230" s="98" t="s">
        <v>135</v>
      </c>
      <c r="AD230" s="91" t="s">
        <v>110</v>
      </c>
      <c r="AE230" s="135" t="s">
        <v>116</v>
      </c>
      <c r="AF230" s="168"/>
      <c r="AG230" s="98" t="s">
        <v>317</v>
      </c>
      <c r="AH230" s="98"/>
      <c r="AI230" s="86" t="s">
        <v>2588</v>
      </c>
      <c r="AJ230" s="101" t="s">
        <v>141</v>
      </c>
      <c r="AK230" s="91"/>
      <c r="AL230" s="100" t="s">
        <v>2589</v>
      </c>
      <c r="AM230" s="86" t="s">
        <v>228</v>
      </c>
      <c r="AN230" s="86" t="s">
        <v>142</v>
      </c>
      <c r="AO230" s="143">
        <f t="shared" si="9"/>
        <v>0</v>
      </c>
      <c r="AP230" s="85" t="s">
        <v>2590</v>
      </c>
      <c r="AQ230" s="100" t="s">
        <v>143</v>
      </c>
      <c r="AR230" s="97" t="s">
        <v>125</v>
      </c>
      <c r="AV230" s="99"/>
      <c r="AW230" s="159" t="s">
        <v>2591</v>
      </c>
      <c r="AX230" s="102"/>
      <c r="AY230" s="157" t="s">
        <v>2592</v>
      </c>
      <c r="AZ230" s="159"/>
      <c r="BF230" s="103">
        <v>46044</v>
      </c>
      <c r="BG230" s="46"/>
      <c r="BH230" s="46"/>
      <c r="BI230" s="46">
        <f t="shared" si="10"/>
        <v>0</v>
      </c>
      <c r="BJ230" s="46">
        <f t="shared" si="11"/>
        <v>0</v>
      </c>
    </row>
    <row r="231" spans="1:62" ht="120" customHeight="1" x14ac:dyDescent="0.25">
      <c r="A231" s="170" t="s">
        <v>180</v>
      </c>
      <c r="B231" s="132"/>
      <c r="C231" s="150">
        <v>0</v>
      </c>
      <c r="D231" s="150">
        <v>0</v>
      </c>
      <c r="E231" s="133">
        <v>648.9</v>
      </c>
      <c r="F231" s="134" t="s">
        <v>3196</v>
      </c>
      <c r="G231" s="86" t="s">
        <v>442</v>
      </c>
      <c r="H231" s="86" t="s">
        <v>3197</v>
      </c>
      <c r="I231" s="89"/>
      <c r="J231" s="90">
        <v>7</v>
      </c>
      <c r="K231" s="86"/>
      <c r="L231" s="86"/>
      <c r="M231" s="92" t="s">
        <v>133</v>
      </c>
      <c r="N231" s="86" t="s">
        <v>108</v>
      </c>
      <c r="O231" s="163" t="s">
        <v>173</v>
      </c>
      <c r="P231" s="163" t="s">
        <v>189</v>
      </c>
      <c r="Q231" s="91" t="s">
        <v>109</v>
      </c>
      <c r="R231" s="91" t="s">
        <v>207</v>
      </c>
      <c r="S231" s="91" t="s">
        <v>3198</v>
      </c>
      <c r="T231" s="92">
        <v>10</v>
      </c>
      <c r="U231" s="93">
        <v>12</v>
      </c>
      <c r="V231" s="94">
        <v>45425</v>
      </c>
      <c r="W231" s="94">
        <v>46034</v>
      </c>
      <c r="X231" s="95">
        <v>9785171621773</v>
      </c>
      <c r="Y231" s="96">
        <v>416</v>
      </c>
      <c r="Z231" s="97">
        <v>0.42199999999999999</v>
      </c>
      <c r="AA231" s="98" t="s">
        <v>145</v>
      </c>
      <c r="AB231" s="98" t="s">
        <v>226</v>
      </c>
      <c r="AC231" s="98" t="s">
        <v>146</v>
      </c>
      <c r="AD231" s="91" t="s">
        <v>110</v>
      </c>
      <c r="AE231" s="135" t="s">
        <v>116</v>
      </c>
      <c r="AF231" s="168"/>
      <c r="AG231" s="98" t="s">
        <v>341</v>
      </c>
      <c r="AH231" s="98"/>
      <c r="AI231" s="86" t="s">
        <v>3199</v>
      </c>
      <c r="AJ231" s="101"/>
      <c r="AK231" s="91"/>
      <c r="AL231" s="100" t="s">
        <v>3200</v>
      </c>
      <c r="AM231" s="86" t="s">
        <v>236</v>
      </c>
      <c r="AN231" s="86" t="s">
        <v>234</v>
      </c>
      <c r="AO231" s="143">
        <f t="shared" si="9"/>
        <v>0</v>
      </c>
      <c r="AP231" s="85" t="s">
        <v>3201</v>
      </c>
      <c r="AQ231" s="100" t="s">
        <v>111</v>
      </c>
      <c r="AR231" s="97" t="s">
        <v>125</v>
      </c>
      <c r="AV231" s="99"/>
      <c r="AW231" s="159" t="s">
        <v>3202</v>
      </c>
      <c r="AX231" s="102"/>
      <c r="AY231" s="157" t="s">
        <v>3203</v>
      </c>
      <c r="AZ231" s="159"/>
      <c r="BF231" s="103">
        <v>46045</v>
      </c>
      <c r="BG231" s="46"/>
      <c r="BH231" s="46"/>
      <c r="BI231" s="46">
        <f t="shared" si="10"/>
        <v>0</v>
      </c>
      <c r="BJ231" s="46">
        <f t="shared" si="11"/>
        <v>0</v>
      </c>
    </row>
    <row r="232" spans="1:62" ht="120" customHeight="1" x14ac:dyDescent="0.25">
      <c r="A232" s="170" t="s">
        <v>180</v>
      </c>
      <c r="B232" s="132"/>
      <c r="C232" s="150">
        <v>0</v>
      </c>
      <c r="D232" s="150">
        <v>0</v>
      </c>
      <c r="E232" s="133">
        <v>428.40000000000003</v>
      </c>
      <c r="F232" s="134" t="s">
        <v>1239</v>
      </c>
      <c r="G232" s="86" t="s">
        <v>1240</v>
      </c>
      <c r="H232" s="86" t="s">
        <v>380</v>
      </c>
      <c r="I232" s="89"/>
      <c r="J232" s="90">
        <v>5</v>
      </c>
      <c r="K232" s="86"/>
      <c r="L232" s="86"/>
      <c r="M232" s="92" t="s">
        <v>133</v>
      </c>
      <c r="N232" s="86" t="s">
        <v>108</v>
      </c>
      <c r="O232" s="163" t="s">
        <v>222</v>
      </c>
      <c r="P232" s="163" t="s">
        <v>337</v>
      </c>
      <c r="Q232" s="91" t="s">
        <v>109</v>
      </c>
      <c r="R232" s="91" t="s">
        <v>207</v>
      </c>
      <c r="S232" s="91" t="s">
        <v>1241</v>
      </c>
      <c r="T232" s="92">
        <v>22</v>
      </c>
      <c r="U232" s="93">
        <v>20</v>
      </c>
      <c r="V232" s="94">
        <v>45184</v>
      </c>
      <c r="W232" s="94">
        <v>46038</v>
      </c>
      <c r="X232" s="95">
        <v>9785171590963</v>
      </c>
      <c r="Y232" s="96">
        <v>320</v>
      </c>
      <c r="Z232" s="97">
        <v>0.26900000000000002</v>
      </c>
      <c r="AA232" s="98" t="s">
        <v>145</v>
      </c>
      <c r="AB232" s="98" t="s">
        <v>183</v>
      </c>
      <c r="AC232" s="98" t="s">
        <v>146</v>
      </c>
      <c r="AD232" s="91" t="s">
        <v>110</v>
      </c>
      <c r="AE232" s="135" t="s">
        <v>116</v>
      </c>
      <c r="AF232" s="168"/>
      <c r="AG232" s="98" t="s">
        <v>1242</v>
      </c>
      <c r="AH232" s="98"/>
      <c r="AI232" s="86" t="s">
        <v>381</v>
      </c>
      <c r="AJ232" s="101"/>
      <c r="AK232" s="91"/>
      <c r="AL232" s="100" t="s">
        <v>1243</v>
      </c>
      <c r="AM232" s="86" t="s">
        <v>251</v>
      </c>
      <c r="AN232" s="86" t="s">
        <v>234</v>
      </c>
      <c r="AO232" s="143">
        <f t="shared" si="9"/>
        <v>0</v>
      </c>
      <c r="AP232" s="85" t="s">
        <v>1244</v>
      </c>
      <c r="AQ232" s="100" t="s">
        <v>111</v>
      </c>
      <c r="AR232" s="97" t="s">
        <v>125</v>
      </c>
      <c r="AV232" s="99"/>
      <c r="AW232" s="159" t="s">
        <v>1245</v>
      </c>
      <c r="AX232" s="102"/>
      <c r="AY232" s="157" t="s">
        <v>1246</v>
      </c>
      <c r="AZ232" s="159"/>
      <c r="BF232" s="103">
        <v>46041</v>
      </c>
      <c r="BG232" s="46"/>
      <c r="BH232" s="46"/>
      <c r="BI232" s="46">
        <f t="shared" si="10"/>
        <v>0</v>
      </c>
      <c r="BJ232" s="46">
        <f t="shared" si="11"/>
        <v>0</v>
      </c>
    </row>
    <row r="233" spans="1:62" ht="120" customHeight="1" x14ac:dyDescent="0.25">
      <c r="A233" s="170" t="s">
        <v>180</v>
      </c>
      <c r="B233" s="132"/>
      <c r="C233" s="150">
        <v>0</v>
      </c>
      <c r="D233" s="150">
        <v>0</v>
      </c>
      <c r="E233" s="133">
        <v>1650.6000000000001</v>
      </c>
      <c r="F233" s="134" t="s">
        <v>2593</v>
      </c>
      <c r="G233" s="86" t="s">
        <v>2594</v>
      </c>
      <c r="H233" s="86" t="s">
        <v>632</v>
      </c>
      <c r="I233" s="89"/>
      <c r="J233" s="90" t="s">
        <v>195</v>
      </c>
      <c r="K233" s="86"/>
      <c r="L233" s="86"/>
      <c r="M233" s="92" t="s">
        <v>133</v>
      </c>
      <c r="N233" s="86" t="s">
        <v>108</v>
      </c>
      <c r="O233" s="163" t="s">
        <v>237</v>
      </c>
      <c r="P233" s="163" t="s">
        <v>259</v>
      </c>
      <c r="Q233" s="91" t="s">
        <v>109</v>
      </c>
      <c r="R233" s="91" t="s">
        <v>207</v>
      </c>
      <c r="S233" s="91" t="s">
        <v>2595</v>
      </c>
      <c r="T233" s="92">
        <v>10</v>
      </c>
      <c r="U233" s="93">
        <v>6</v>
      </c>
      <c r="V233" s="94">
        <v>46037</v>
      </c>
      <c r="W233" s="94">
        <v>46037</v>
      </c>
      <c r="X233" s="95">
        <v>9785171739898</v>
      </c>
      <c r="Y233" s="96">
        <v>240</v>
      </c>
      <c r="Z233" s="97">
        <v>0.80700000000000005</v>
      </c>
      <c r="AA233" s="98" t="s">
        <v>155</v>
      </c>
      <c r="AB233" s="98" t="s">
        <v>159</v>
      </c>
      <c r="AC233" s="98" t="s">
        <v>156</v>
      </c>
      <c r="AD233" s="91" t="s">
        <v>110</v>
      </c>
      <c r="AE233" s="169" t="s">
        <v>196</v>
      </c>
      <c r="AF233" s="168"/>
      <c r="AG233" s="98" t="s">
        <v>504</v>
      </c>
      <c r="AH233" s="98"/>
      <c r="AI233" s="86" t="s">
        <v>633</v>
      </c>
      <c r="AJ233" s="101"/>
      <c r="AK233" s="91"/>
      <c r="AL233" s="100" t="s">
        <v>2596</v>
      </c>
      <c r="AM233" s="86" t="s">
        <v>268</v>
      </c>
      <c r="AN233" s="86" t="s">
        <v>234</v>
      </c>
      <c r="AO233" s="143">
        <f t="shared" si="9"/>
        <v>0</v>
      </c>
      <c r="AP233" s="85" t="s">
        <v>2597</v>
      </c>
      <c r="AQ233" s="100" t="s">
        <v>157</v>
      </c>
      <c r="AR233" s="97" t="s">
        <v>125</v>
      </c>
      <c r="AV233" s="99"/>
      <c r="AW233" s="159" t="s">
        <v>2598</v>
      </c>
      <c r="AX233" s="102"/>
      <c r="AY233" s="157" t="s">
        <v>2599</v>
      </c>
      <c r="AZ233" s="159"/>
      <c r="BF233" s="103">
        <v>46044</v>
      </c>
      <c r="BG233" s="46"/>
      <c r="BH233" s="46"/>
      <c r="BI233" s="46">
        <f t="shared" si="10"/>
        <v>0</v>
      </c>
      <c r="BJ233" s="46">
        <f t="shared" si="11"/>
        <v>0</v>
      </c>
    </row>
    <row r="234" spans="1:62" ht="120" customHeight="1" x14ac:dyDescent="0.25">
      <c r="A234" s="170" t="s">
        <v>180</v>
      </c>
      <c r="B234" s="132"/>
      <c r="C234" s="150">
        <v>0</v>
      </c>
      <c r="D234" s="150">
        <v>0</v>
      </c>
      <c r="E234" s="133">
        <v>85.05</v>
      </c>
      <c r="F234" s="134" t="s">
        <v>648</v>
      </c>
      <c r="G234" s="86" t="s">
        <v>243</v>
      </c>
      <c r="H234" s="86" t="s">
        <v>1247</v>
      </c>
      <c r="I234" s="89"/>
      <c r="J234" s="90">
        <v>6</v>
      </c>
      <c r="K234" s="86"/>
      <c r="L234" s="86"/>
      <c r="M234" s="92" t="s">
        <v>138</v>
      </c>
      <c r="N234" s="86" t="s">
        <v>108</v>
      </c>
      <c r="O234" s="163" t="s">
        <v>217</v>
      </c>
      <c r="P234" s="163" t="s">
        <v>218</v>
      </c>
      <c r="Q234" s="91" t="s">
        <v>109</v>
      </c>
      <c r="R234" s="91" t="s">
        <v>207</v>
      </c>
      <c r="S234" s="91" t="s">
        <v>1248</v>
      </c>
      <c r="T234" s="92">
        <v>10</v>
      </c>
      <c r="U234" s="93">
        <v>50</v>
      </c>
      <c r="V234" s="94">
        <v>45737</v>
      </c>
      <c r="W234" s="94">
        <v>46037</v>
      </c>
      <c r="X234" s="95">
        <v>9785171720162</v>
      </c>
      <c r="Y234" s="96">
        <v>16</v>
      </c>
      <c r="Z234" s="97">
        <v>4.4999999999999998E-2</v>
      </c>
      <c r="AA234" s="98" t="s">
        <v>175</v>
      </c>
      <c r="AB234" s="98" t="s">
        <v>159</v>
      </c>
      <c r="AC234" s="98" t="s">
        <v>176</v>
      </c>
      <c r="AD234" s="91">
        <v>3</v>
      </c>
      <c r="AE234" s="135" t="s">
        <v>116</v>
      </c>
      <c r="AF234" s="168"/>
      <c r="AG234" s="98" t="s">
        <v>280</v>
      </c>
      <c r="AH234" s="98"/>
      <c r="AI234" s="86" t="s">
        <v>1249</v>
      </c>
      <c r="AJ234" s="101" t="s">
        <v>162</v>
      </c>
      <c r="AK234" s="91"/>
      <c r="AL234" s="100" t="s">
        <v>1250</v>
      </c>
      <c r="AM234" s="86" t="s">
        <v>184</v>
      </c>
      <c r="AN234" s="86" t="s">
        <v>142</v>
      </c>
      <c r="AO234" s="143">
        <f t="shared" si="9"/>
        <v>0</v>
      </c>
      <c r="AP234" s="85" t="s">
        <v>1251</v>
      </c>
      <c r="AQ234" s="100" t="s">
        <v>143</v>
      </c>
      <c r="AR234" s="97" t="s">
        <v>125</v>
      </c>
      <c r="AV234" s="99"/>
      <c r="AW234" s="159" t="s">
        <v>1252</v>
      </c>
      <c r="AX234" s="102" t="s">
        <v>1253</v>
      </c>
      <c r="AY234" s="157" t="s">
        <v>1254</v>
      </c>
      <c r="AZ234" s="159"/>
      <c r="BF234" s="103">
        <v>46041</v>
      </c>
      <c r="BG234" s="46"/>
      <c r="BH234" s="46"/>
      <c r="BI234" s="46">
        <f t="shared" si="10"/>
        <v>0</v>
      </c>
      <c r="BJ234" s="46">
        <f t="shared" si="11"/>
        <v>0</v>
      </c>
    </row>
    <row r="235" spans="1:62" ht="120" customHeight="1" x14ac:dyDescent="0.25">
      <c r="A235" s="170" t="s">
        <v>180</v>
      </c>
      <c r="B235" s="132"/>
      <c r="C235" s="150">
        <v>0</v>
      </c>
      <c r="D235" s="150">
        <v>0</v>
      </c>
      <c r="E235" s="133">
        <v>85.05</v>
      </c>
      <c r="F235" s="134" t="s">
        <v>1255</v>
      </c>
      <c r="G235" s="86" t="s">
        <v>243</v>
      </c>
      <c r="H235" s="86" t="s">
        <v>1247</v>
      </c>
      <c r="I235" s="89"/>
      <c r="J235" s="90">
        <v>7</v>
      </c>
      <c r="K235" s="86"/>
      <c r="L235" s="86"/>
      <c r="M235" s="92" t="s">
        <v>138</v>
      </c>
      <c r="N235" s="86" t="s">
        <v>108</v>
      </c>
      <c r="O235" s="163" t="s">
        <v>217</v>
      </c>
      <c r="P235" s="163" t="s">
        <v>218</v>
      </c>
      <c r="Q235" s="91" t="s">
        <v>109</v>
      </c>
      <c r="R235" s="91" t="s">
        <v>207</v>
      </c>
      <c r="S235" s="91" t="s">
        <v>1256</v>
      </c>
      <c r="T235" s="92">
        <v>10</v>
      </c>
      <c r="U235" s="93">
        <v>50</v>
      </c>
      <c r="V235" s="94">
        <v>45737</v>
      </c>
      <c r="W235" s="94">
        <v>46037</v>
      </c>
      <c r="X235" s="95">
        <v>9785171720247</v>
      </c>
      <c r="Y235" s="96">
        <v>16</v>
      </c>
      <c r="Z235" s="97">
        <v>4.4999999999999998E-2</v>
      </c>
      <c r="AA235" s="98" t="s">
        <v>175</v>
      </c>
      <c r="AB235" s="98" t="s">
        <v>159</v>
      </c>
      <c r="AC235" s="98" t="s">
        <v>176</v>
      </c>
      <c r="AD235" s="91">
        <v>3</v>
      </c>
      <c r="AE235" s="135" t="s">
        <v>116</v>
      </c>
      <c r="AF235" s="168"/>
      <c r="AG235" s="98" t="s">
        <v>280</v>
      </c>
      <c r="AH235" s="98"/>
      <c r="AI235" s="86" t="s">
        <v>1249</v>
      </c>
      <c r="AJ235" s="101" t="s">
        <v>162</v>
      </c>
      <c r="AK235" s="91"/>
      <c r="AL235" s="100" t="s">
        <v>1257</v>
      </c>
      <c r="AM235" s="86" t="s">
        <v>184</v>
      </c>
      <c r="AN235" s="86" t="s">
        <v>142</v>
      </c>
      <c r="AO235" s="143">
        <f t="shared" si="9"/>
        <v>0</v>
      </c>
      <c r="AP235" s="85" t="s">
        <v>1258</v>
      </c>
      <c r="AQ235" s="100" t="s">
        <v>143</v>
      </c>
      <c r="AR235" s="97" t="s">
        <v>125</v>
      </c>
      <c r="AV235" s="99"/>
      <c r="AW235" s="159" t="s">
        <v>1259</v>
      </c>
      <c r="AX235" s="102" t="s">
        <v>1260</v>
      </c>
      <c r="AY235" s="157" t="s">
        <v>1261</v>
      </c>
      <c r="AZ235" s="159"/>
      <c r="BF235" s="103">
        <v>46041</v>
      </c>
      <c r="BG235" s="46"/>
      <c r="BH235" s="46"/>
      <c r="BI235" s="46">
        <f t="shared" si="10"/>
        <v>0</v>
      </c>
      <c r="BJ235" s="46">
        <f t="shared" si="11"/>
        <v>0</v>
      </c>
    </row>
    <row r="236" spans="1:62" ht="120" customHeight="1" x14ac:dyDescent="0.25">
      <c r="A236" s="170" t="s">
        <v>180</v>
      </c>
      <c r="B236" s="132"/>
      <c r="C236" s="150">
        <v>0</v>
      </c>
      <c r="D236" s="150">
        <v>0</v>
      </c>
      <c r="E236" s="133">
        <v>85.05</v>
      </c>
      <c r="F236" s="134" t="s">
        <v>1262</v>
      </c>
      <c r="G236" s="86" t="s">
        <v>243</v>
      </c>
      <c r="H236" s="86" t="s">
        <v>1247</v>
      </c>
      <c r="I236" s="89"/>
      <c r="J236" s="90">
        <v>6</v>
      </c>
      <c r="K236" s="86"/>
      <c r="L236" s="86"/>
      <c r="M236" s="92" t="s">
        <v>138</v>
      </c>
      <c r="N236" s="86" t="s">
        <v>108</v>
      </c>
      <c r="O236" s="163" t="s">
        <v>217</v>
      </c>
      <c r="P236" s="163" t="s">
        <v>218</v>
      </c>
      <c r="Q236" s="91" t="s">
        <v>109</v>
      </c>
      <c r="R236" s="91" t="s">
        <v>207</v>
      </c>
      <c r="S236" s="91" t="s">
        <v>1263</v>
      </c>
      <c r="T236" s="92">
        <v>10</v>
      </c>
      <c r="U236" s="93">
        <v>50</v>
      </c>
      <c r="V236" s="94">
        <v>45737</v>
      </c>
      <c r="W236" s="94">
        <v>46037</v>
      </c>
      <c r="X236" s="95">
        <v>9785171720087</v>
      </c>
      <c r="Y236" s="96">
        <v>16</v>
      </c>
      <c r="Z236" s="97">
        <v>4.4999999999999998E-2</v>
      </c>
      <c r="AA236" s="98" t="s">
        <v>175</v>
      </c>
      <c r="AB236" s="98" t="s">
        <v>159</v>
      </c>
      <c r="AC236" s="98" t="s">
        <v>176</v>
      </c>
      <c r="AD236" s="91">
        <v>3</v>
      </c>
      <c r="AE236" s="135" t="s">
        <v>116</v>
      </c>
      <c r="AF236" s="168"/>
      <c r="AG236" s="98" t="s">
        <v>280</v>
      </c>
      <c r="AH236" s="98"/>
      <c r="AI236" s="86" t="s">
        <v>1249</v>
      </c>
      <c r="AJ236" s="101" t="s">
        <v>162</v>
      </c>
      <c r="AK236" s="91"/>
      <c r="AL236" s="100" t="s">
        <v>1264</v>
      </c>
      <c r="AM236" s="86" t="s">
        <v>184</v>
      </c>
      <c r="AN236" s="86" t="s">
        <v>142</v>
      </c>
      <c r="AO236" s="143">
        <f t="shared" si="9"/>
        <v>0</v>
      </c>
      <c r="AP236" s="85" t="s">
        <v>1265</v>
      </c>
      <c r="AQ236" s="100" t="s">
        <v>143</v>
      </c>
      <c r="AR236" s="97" t="s">
        <v>125</v>
      </c>
      <c r="AV236" s="99"/>
      <c r="AW236" s="159" t="s">
        <v>1266</v>
      </c>
      <c r="AX236" s="102" t="s">
        <v>1267</v>
      </c>
      <c r="AY236" s="157" t="s">
        <v>1268</v>
      </c>
      <c r="AZ236" s="159"/>
      <c r="BF236" s="103">
        <v>46041</v>
      </c>
      <c r="BG236" s="46"/>
      <c r="BH236" s="46"/>
      <c r="BI236" s="46">
        <f t="shared" si="10"/>
        <v>0</v>
      </c>
      <c r="BJ236" s="46">
        <f t="shared" si="11"/>
        <v>0</v>
      </c>
    </row>
    <row r="237" spans="1:62" ht="120" customHeight="1" x14ac:dyDescent="0.25">
      <c r="A237" s="170" t="s">
        <v>180</v>
      </c>
      <c r="B237" s="132"/>
      <c r="C237" s="150">
        <v>0</v>
      </c>
      <c r="D237" s="150">
        <v>0</v>
      </c>
      <c r="E237" s="133">
        <v>85.05</v>
      </c>
      <c r="F237" s="134" t="s">
        <v>1269</v>
      </c>
      <c r="G237" s="86" t="s">
        <v>243</v>
      </c>
      <c r="H237" s="86" t="s">
        <v>1247</v>
      </c>
      <c r="I237" s="89"/>
      <c r="J237" s="90">
        <v>7</v>
      </c>
      <c r="K237" s="86"/>
      <c r="L237" s="86"/>
      <c r="M237" s="92" t="s">
        <v>138</v>
      </c>
      <c r="N237" s="86" t="s">
        <v>108</v>
      </c>
      <c r="O237" s="163" t="s">
        <v>217</v>
      </c>
      <c r="P237" s="163" t="s">
        <v>218</v>
      </c>
      <c r="Q237" s="91" t="s">
        <v>109</v>
      </c>
      <c r="R237" s="91" t="s">
        <v>207</v>
      </c>
      <c r="S237" s="91" t="s">
        <v>1270</v>
      </c>
      <c r="T237" s="92">
        <v>10</v>
      </c>
      <c r="U237" s="93">
        <v>50</v>
      </c>
      <c r="V237" s="94">
        <v>45737</v>
      </c>
      <c r="W237" s="94">
        <v>46037</v>
      </c>
      <c r="X237" s="95">
        <v>9785171720148</v>
      </c>
      <c r="Y237" s="96">
        <v>16</v>
      </c>
      <c r="Z237" s="97">
        <v>4.4999999999999998E-2</v>
      </c>
      <c r="AA237" s="98" t="s">
        <v>175</v>
      </c>
      <c r="AB237" s="98" t="s">
        <v>159</v>
      </c>
      <c r="AC237" s="98" t="s">
        <v>176</v>
      </c>
      <c r="AD237" s="91">
        <v>3</v>
      </c>
      <c r="AE237" s="135" t="s">
        <v>116</v>
      </c>
      <c r="AF237" s="168"/>
      <c r="AG237" s="98" t="s">
        <v>280</v>
      </c>
      <c r="AH237" s="98"/>
      <c r="AI237" s="86" t="s">
        <v>1249</v>
      </c>
      <c r="AJ237" s="101" t="s">
        <v>162</v>
      </c>
      <c r="AK237" s="91"/>
      <c r="AL237" s="100" t="s">
        <v>1271</v>
      </c>
      <c r="AM237" s="86" t="s">
        <v>184</v>
      </c>
      <c r="AN237" s="86" t="s">
        <v>142</v>
      </c>
      <c r="AO237" s="143">
        <f t="shared" si="9"/>
        <v>0</v>
      </c>
      <c r="AP237" s="85" t="s">
        <v>1272</v>
      </c>
      <c r="AQ237" s="100" t="s">
        <v>143</v>
      </c>
      <c r="AR237" s="97" t="s">
        <v>125</v>
      </c>
      <c r="AV237" s="99"/>
      <c r="AW237" s="159" t="s">
        <v>1273</v>
      </c>
      <c r="AX237" s="102" t="s">
        <v>1274</v>
      </c>
      <c r="AY237" s="157" t="s">
        <v>1275</v>
      </c>
      <c r="AZ237" s="159"/>
      <c r="BF237" s="103">
        <v>46041</v>
      </c>
      <c r="BG237" s="46"/>
      <c r="BH237" s="46"/>
      <c r="BI237" s="46">
        <f t="shared" si="10"/>
        <v>0</v>
      </c>
      <c r="BJ237" s="46">
        <f t="shared" si="11"/>
        <v>0</v>
      </c>
    </row>
    <row r="238" spans="1:62" ht="120" customHeight="1" x14ac:dyDescent="0.25">
      <c r="A238" s="170" t="s">
        <v>180</v>
      </c>
      <c r="B238" s="132"/>
      <c r="C238" s="150">
        <v>0</v>
      </c>
      <c r="D238" s="150">
        <v>0</v>
      </c>
      <c r="E238" s="133">
        <v>85.05</v>
      </c>
      <c r="F238" s="134" t="s">
        <v>1276</v>
      </c>
      <c r="G238" s="86" t="s">
        <v>243</v>
      </c>
      <c r="H238" s="86" t="s">
        <v>1247</v>
      </c>
      <c r="I238" s="89"/>
      <c r="J238" s="90">
        <v>6</v>
      </c>
      <c r="K238" s="86"/>
      <c r="L238" s="86"/>
      <c r="M238" s="92" t="s">
        <v>138</v>
      </c>
      <c r="N238" s="86" t="s">
        <v>108</v>
      </c>
      <c r="O238" s="163" t="s">
        <v>217</v>
      </c>
      <c r="P238" s="163" t="s">
        <v>218</v>
      </c>
      <c r="Q238" s="91" t="s">
        <v>109</v>
      </c>
      <c r="R238" s="91" t="s">
        <v>207</v>
      </c>
      <c r="S238" s="91" t="s">
        <v>1277</v>
      </c>
      <c r="T238" s="92">
        <v>10</v>
      </c>
      <c r="U238" s="93">
        <v>50</v>
      </c>
      <c r="V238" s="94">
        <v>45737</v>
      </c>
      <c r="W238" s="94">
        <v>46037</v>
      </c>
      <c r="X238" s="95">
        <v>9785171720124</v>
      </c>
      <c r="Y238" s="96">
        <v>16</v>
      </c>
      <c r="Z238" s="97">
        <v>4.4999999999999998E-2</v>
      </c>
      <c r="AA238" s="98" t="s">
        <v>175</v>
      </c>
      <c r="AB238" s="98" t="s">
        <v>159</v>
      </c>
      <c r="AC238" s="98" t="s">
        <v>176</v>
      </c>
      <c r="AD238" s="91">
        <v>3</v>
      </c>
      <c r="AE238" s="135" t="s">
        <v>116</v>
      </c>
      <c r="AF238" s="168"/>
      <c r="AG238" s="98" t="s">
        <v>280</v>
      </c>
      <c r="AH238" s="98"/>
      <c r="AI238" s="86" t="s">
        <v>1249</v>
      </c>
      <c r="AJ238" s="101" t="s">
        <v>162</v>
      </c>
      <c r="AK238" s="91"/>
      <c r="AL238" s="100" t="s">
        <v>1278</v>
      </c>
      <c r="AM238" s="86" t="s">
        <v>184</v>
      </c>
      <c r="AN238" s="86" t="s">
        <v>142</v>
      </c>
      <c r="AO238" s="143">
        <f t="shared" si="9"/>
        <v>0</v>
      </c>
      <c r="AP238" s="85" t="s">
        <v>1279</v>
      </c>
      <c r="AQ238" s="100" t="s">
        <v>143</v>
      </c>
      <c r="AR238" s="97" t="s">
        <v>125</v>
      </c>
      <c r="AV238" s="99"/>
      <c r="AW238" s="159" t="s">
        <v>1280</v>
      </c>
      <c r="AX238" s="102" t="s">
        <v>1281</v>
      </c>
      <c r="AY238" s="157" t="s">
        <v>1282</v>
      </c>
      <c r="AZ238" s="159"/>
      <c r="BF238" s="103">
        <v>46041</v>
      </c>
      <c r="BG238" s="46"/>
      <c r="BH238" s="46"/>
      <c r="BI238" s="46">
        <f t="shared" si="10"/>
        <v>0</v>
      </c>
      <c r="BJ238" s="46">
        <f t="shared" si="11"/>
        <v>0</v>
      </c>
    </row>
    <row r="239" spans="1:62" ht="120" customHeight="1" x14ac:dyDescent="0.25">
      <c r="A239" s="170" t="s">
        <v>180</v>
      </c>
      <c r="B239" s="132"/>
      <c r="C239" s="150">
        <v>0</v>
      </c>
      <c r="D239" s="150">
        <v>0</v>
      </c>
      <c r="E239" s="133">
        <v>648.9</v>
      </c>
      <c r="F239" s="134" t="s">
        <v>1283</v>
      </c>
      <c r="G239" s="86" t="s">
        <v>1284</v>
      </c>
      <c r="H239" s="86" t="s">
        <v>1285</v>
      </c>
      <c r="I239" s="89"/>
      <c r="J239" s="90" t="s">
        <v>195</v>
      </c>
      <c r="K239" s="86"/>
      <c r="L239" s="86"/>
      <c r="M239" s="92" t="s">
        <v>138</v>
      </c>
      <c r="N239" s="86" t="s">
        <v>108</v>
      </c>
      <c r="O239" s="163" t="s">
        <v>227</v>
      </c>
      <c r="P239" s="163" t="s">
        <v>536</v>
      </c>
      <c r="Q239" s="91" t="s">
        <v>109</v>
      </c>
      <c r="R239" s="91" t="s">
        <v>207</v>
      </c>
      <c r="S239" s="91" t="s">
        <v>1286</v>
      </c>
      <c r="T239" s="92">
        <v>10</v>
      </c>
      <c r="U239" s="93">
        <v>12</v>
      </c>
      <c r="V239" s="94">
        <v>46036</v>
      </c>
      <c r="W239" s="94">
        <v>46036</v>
      </c>
      <c r="X239" s="95">
        <v>9785171822392</v>
      </c>
      <c r="Y239" s="96">
        <v>64</v>
      </c>
      <c r="Z239" s="97">
        <v>0.44500000000000001</v>
      </c>
      <c r="AA239" s="98" t="s">
        <v>155</v>
      </c>
      <c r="AB239" s="98" t="s">
        <v>397</v>
      </c>
      <c r="AC239" s="98" t="s">
        <v>156</v>
      </c>
      <c r="AD239" s="91" t="s">
        <v>110</v>
      </c>
      <c r="AE239" s="169" t="s">
        <v>196</v>
      </c>
      <c r="AF239" s="168"/>
      <c r="AG239" s="98" t="s">
        <v>1287</v>
      </c>
      <c r="AH239" s="98"/>
      <c r="AI239" s="86" t="s">
        <v>1288</v>
      </c>
      <c r="AJ239" s="101" t="s">
        <v>141</v>
      </c>
      <c r="AK239" s="91"/>
      <c r="AL239" s="100" t="s">
        <v>1289</v>
      </c>
      <c r="AM239" s="86" t="s">
        <v>1290</v>
      </c>
      <c r="AN239" s="86" t="s">
        <v>142</v>
      </c>
      <c r="AO239" s="143">
        <f t="shared" si="9"/>
        <v>0</v>
      </c>
      <c r="AP239" s="85" t="s">
        <v>1291</v>
      </c>
      <c r="AQ239" s="100" t="s">
        <v>147</v>
      </c>
      <c r="AR239" s="97" t="s">
        <v>125</v>
      </c>
      <c r="AV239" s="99"/>
      <c r="AW239" s="159" t="s">
        <v>1292</v>
      </c>
      <c r="AX239" s="102"/>
      <c r="AY239" s="157" t="s">
        <v>1293</v>
      </c>
      <c r="AZ239" s="159"/>
      <c r="BF239" s="103">
        <v>46041</v>
      </c>
      <c r="BG239" s="46"/>
      <c r="BH239" s="46"/>
      <c r="BI239" s="46">
        <f t="shared" si="10"/>
        <v>0</v>
      </c>
      <c r="BJ239" s="46">
        <f t="shared" si="11"/>
        <v>0</v>
      </c>
    </row>
    <row r="240" spans="1:62" ht="120" customHeight="1" x14ac:dyDescent="0.25">
      <c r="A240" s="170" t="s">
        <v>180</v>
      </c>
      <c r="B240" s="132"/>
      <c r="C240" s="150">
        <v>0</v>
      </c>
      <c r="D240" s="150">
        <v>0</v>
      </c>
      <c r="E240" s="133">
        <v>280.35000000000002</v>
      </c>
      <c r="F240" s="134" t="s">
        <v>607</v>
      </c>
      <c r="G240" s="86" t="s">
        <v>608</v>
      </c>
      <c r="H240" s="86" t="s">
        <v>1294</v>
      </c>
      <c r="I240" s="89"/>
      <c r="J240" s="90">
        <v>7</v>
      </c>
      <c r="K240" s="86"/>
      <c r="L240" s="86"/>
      <c r="M240" s="92" t="s">
        <v>133</v>
      </c>
      <c r="N240" s="86" t="s">
        <v>108</v>
      </c>
      <c r="O240" s="163" t="s">
        <v>173</v>
      </c>
      <c r="P240" s="163" t="s">
        <v>283</v>
      </c>
      <c r="Q240" s="91" t="s">
        <v>109</v>
      </c>
      <c r="R240" s="91" t="s">
        <v>207</v>
      </c>
      <c r="S240" s="91" t="s">
        <v>1295</v>
      </c>
      <c r="T240" s="92">
        <v>10</v>
      </c>
      <c r="U240" s="93">
        <v>12</v>
      </c>
      <c r="V240" s="94">
        <v>45189</v>
      </c>
      <c r="W240" s="94">
        <v>46037</v>
      </c>
      <c r="X240" s="95">
        <v>9785171551292</v>
      </c>
      <c r="Y240" s="96">
        <v>384</v>
      </c>
      <c r="Z240" s="97">
        <v>0.22600000000000001</v>
      </c>
      <c r="AA240" s="98" t="s">
        <v>299</v>
      </c>
      <c r="AB240" s="98" t="s">
        <v>152</v>
      </c>
      <c r="AC240" s="98" t="s">
        <v>300</v>
      </c>
      <c r="AD240" s="91">
        <v>3</v>
      </c>
      <c r="AE240" s="135" t="s">
        <v>116</v>
      </c>
      <c r="AF240" s="168"/>
      <c r="AG240" s="98" t="s">
        <v>589</v>
      </c>
      <c r="AH240" s="98"/>
      <c r="AI240" s="86" t="s">
        <v>1296</v>
      </c>
      <c r="AJ240" s="101"/>
      <c r="AK240" s="91" t="s">
        <v>609</v>
      </c>
      <c r="AL240" s="100" t="s">
        <v>1297</v>
      </c>
      <c r="AM240" s="86" t="s">
        <v>553</v>
      </c>
      <c r="AN240" s="86" t="s">
        <v>234</v>
      </c>
      <c r="AO240" s="143">
        <f t="shared" si="9"/>
        <v>0</v>
      </c>
      <c r="AP240" s="85" t="s">
        <v>1298</v>
      </c>
      <c r="AQ240" s="100" t="s">
        <v>111</v>
      </c>
      <c r="AR240" s="97" t="s">
        <v>125</v>
      </c>
      <c r="AV240" s="99"/>
      <c r="AW240" s="159" t="s">
        <v>1299</v>
      </c>
      <c r="AX240" s="102"/>
      <c r="AY240" s="157" t="s">
        <v>1300</v>
      </c>
      <c r="AZ240" s="159"/>
      <c r="BF240" s="103">
        <v>46041</v>
      </c>
      <c r="BG240" s="46"/>
      <c r="BH240" s="46"/>
      <c r="BI240" s="46">
        <f t="shared" si="10"/>
        <v>0</v>
      </c>
      <c r="BJ240" s="46">
        <f t="shared" si="11"/>
        <v>0</v>
      </c>
    </row>
    <row r="241" spans="1:62" ht="120" customHeight="1" x14ac:dyDescent="0.25">
      <c r="A241" s="170" t="s">
        <v>180</v>
      </c>
      <c r="B241" s="132"/>
      <c r="C241" s="150">
        <v>0</v>
      </c>
      <c r="D241" s="150">
        <v>0</v>
      </c>
      <c r="E241" s="133">
        <v>648.9</v>
      </c>
      <c r="F241" s="134" t="s">
        <v>3196</v>
      </c>
      <c r="G241" s="86" t="s">
        <v>442</v>
      </c>
      <c r="H241" s="86" t="s">
        <v>550</v>
      </c>
      <c r="I241" s="89"/>
      <c r="J241" s="90" t="s">
        <v>195</v>
      </c>
      <c r="K241" s="86"/>
      <c r="L241" s="86"/>
      <c r="M241" s="92" t="s">
        <v>133</v>
      </c>
      <c r="N241" s="86" t="s">
        <v>108</v>
      </c>
      <c r="O241" s="163" t="s">
        <v>173</v>
      </c>
      <c r="P241" s="163" t="s">
        <v>189</v>
      </c>
      <c r="Q241" s="91" t="s">
        <v>109</v>
      </c>
      <c r="R241" s="91" t="s">
        <v>207</v>
      </c>
      <c r="S241" s="91" t="s">
        <v>3204</v>
      </c>
      <c r="T241" s="92">
        <v>10</v>
      </c>
      <c r="U241" s="93">
        <v>12</v>
      </c>
      <c r="V241" s="94">
        <v>46036</v>
      </c>
      <c r="W241" s="94">
        <v>46036</v>
      </c>
      <c r="X241" s="95">
        <v>9785171801205</v>
      </c>
      <c r="Y241" s="96">
        <v>416</v>
      </c>
      <c r="Z241" s="97">
        <v>0.435</v>
      </c>
      <c r="AA241" s="98" t="s">
        <v>145</v>
      </c>
      <c r="AB241" s="98" t="s">
        <v>226</v>
      </c>
      <c r="AC241" s="98" t="s">
        <v>146</v>
      </c>
      <c r="AD241" s="91" t="s">
        <v>110</v>
      </c>
      <c r="AE241" s="169" t="s">
        <v>196</v>
      </c>
      <c r="AF241" s="168"/>
      <c r="AG241" s="98" t="s">
        <v>341</v>
      </c>
      <c r="AH241" s="98"/>
      <c r="AI241" s="86" t="s">
        <v>551</v>
      </c>
      <c r="AJ241" s="101" t="s">
        <v>111</v>
      </c>
      <c r="AK241" s="91"/>
      <c r="AL241" s="100" t="s">
        <v>3205</v>
      </c>
      <c r="AM241" s="86" t="s">
        <v>236</v>
      </c>
      <c r="AN241" s="86" t="s">
        <v>234</v>
      </c>
      <c r="AO241" s="143">
        <f t="shared" si="9"/>
        <v>0</v>
      </c>
      <c r="AP241" s="85" t="s">
        <v>3206</v>
      </c>
      <c r="AQ241" s="100" t="s">
        <v>111</v>
      </c>
      <c r="AR241" s="97" t="s">
        <v>125</v>
      </c>
      <c r="AV241" s="99"/>
      <c r="AW241" s="159" t="s">
        <v>3207</v>
      </c>
      <c r="AX241" s="102"/>
      <c r="AY241" s="157" t="s">
        <v>3208</v>
      </c>
      <c r="AZ241" s="159"/>
      <c r="BF241" s="103">
        <v>46045</v>
      </c>
      <c r="BG241" s="46"/>
      <c r="BH241" s="46"/>
      <c r="BI241" s="46">
        <f t="shared" si="10"/>
        <v>0</v>
      </c>
      <c r="BJ241" s="46">
        <f t="shared" si="11"/>
        <v>0</v>
      </c>
    </row>
    <row r="242" spans="1:62" ht="120" customHeight="1" x14ac:dyDescent="0.25">
      <c r="A242" s="170" t="s">
        <v>180</v>
      </c>
      <c r="B242" s="132"/>
      <c r="C242" s="150">
        <v>0</v>
      </c>
      <c r="D242" s="150">
        <v>0</v>
      </c>
      <c r="E242" s="133">
        <v>1266.3</v>
      </c>
      <c r="F242" s="134" t="s">
        <v>1301</v>
      </c>
      <c r="G242" s="86" t="s">
        <v>1302</v>
      </c>
      <c r="H242" s="86" t="s">
        <v>1303</v>
      </c>
      <c r="I242" s="89"/>
      <c r="J242" s="90" t="s">
        <v>195</v>
      </c>
      <c r="K242" s="86"/>
      <c r="L242" s="86"/>
      <c r="M242" s="92" t="s">
        <v>133</v>
      </c>
      <c r="N242" s="86" t="s">
        <v>108</v>
      </c>
      <c r="O242" s="163" t="s">
        <v>173</v>
      </c>
      <c r="P242" s="163" t="s">
        <v>189</v>
      </c>
      <c r="Q242" s="91" t="s">
        <v>109</v>
      </c>
      <c r="R242" s="91" t="s">
        <v>207</v>
      </c>
      <c r="S242" s="91" t="s">
        <v>1304</v>
      </c>
      <c r="T242" s="92">
        <v>10</v>
      </c>
      <c r="U242" s="93">
        <v>4</v>
      </c>
      <c r="V242" s="94">
        <v>46023</v>
      </c>
      <c r="W242" s="94">
        <v>46023</v>
      </c>
      <c r="X242" s="95">
        <v>9785171807986</v>
      </c>
      <c r="Y242" s="96">
        <v>624</v>
      </c>
      <c r="Z242" s="97">
        <v>0.74</v>
      </c>
      <c r="AA242" s="98" t="s">
        <v>175</v>
      </c>
      <c r="AB242" s="98" t="s">
        <v>291</v>
      </c>
      <c r="AC242" s="98" t="s">
        <v>176</v>
      </c>
      <c r="AD242" s="91" t="s">
        <v>110</v>
      </c>
      <c r="AE242" s="169" t="s">
        <v>196</v>
      </c>
      <c r="AF242" s="168"/>
      <c r="AG242" s="98" t="s">
        <v>484</v>
      </c>
      <c r="AH242" s="98"/>
      <c r="AI242" s="86" t="s">
        <v>1305</v>
      </c>
      <c r="AJ242" s="101"/>
      <c r="AK242" s="91" t="s">
        <v>1306</v>
      </c>
      <c r="AL242" s="100" t="s">
        <v>1307</v>
      </c>
      <c r="AM242" s="86" t="s">
        <v>232</v>
      </c>
      <c r="AN242" s="86" t="s">
        <v>234</v>
      </c>
      <c r="AO242" s="143">
        <f t="shared" si="9"/>
        <v>0</v>
      </c>
      <c r="AP242" s="85" t="s">
        <v>1308</v>
      </c>
      <c r="AQ242" s="100" t="s">
        <v>111</v>
      </c>
      <c r="AR242" s="97" t="s">
        <v>125</v>
      </c>
      <c r="AV242" s="99"/>
      <c r="AW242" s="159" t="s">
        <v>1309</v>
      </c>
      <c r="AX242" s="102"/>
      <c r="AY242" s="157" t="s">
        <v>1310</v>
      </c>
      <c r="AZ242" s="159"/>
      <c r="BF242" s="103">
        <v>46041</v>
      </c>
      <c r="BG242" s="46"/>
      <c r="BH242" s="46"/>
      <c r="BI242" s="46">
        <f t="shared" si="10"/>
        <v>0</v>
      </c>
      <c r="BJ242" s="46">
        <f t="shared" si="11"/>
        <v>0</v>
      </c>
    </row>
    <row r="243" spans="1:62" ht="120" customHeight="1" x14ac:dyDescent="0.25">
      <c r="A243" s="170" t="s">
        <v>180</v>
      </c>
      <c r="B243" s="132"/>
      <c r="C243" s="150">
        <v>0</v>
      </c>
      <c r="D243" s="150">
        <v>0</v>
      </c>
      <c r="E243" s="133">
        <v>781.2</v>
      </c>
      <c r="F243" s="134" t="s">
        <v>1311</v>
      </c>
      <c r="G243" s="86" t="s">
        <v>1312</v>
      </c>
      <c r="H243" s="86" t="s">
        <v>1313</v>
      </c>
      <c r="I243" s="89"/>
      <c r="J243" s="90" t="s">
        <v>195</v>
      </c>
      <c r="K243" s="86"/>
      <c r="L243" s="86"/>
      <c r="M243" s="92" t="s">
        <v>144</v>
      </c>
      <c r="N243" s="86" t="s">
        <v>108</v>
      </c>
      <c r="O243" s="163" t="s">
        <v>235</v>
      </c>
      <c r="P243" s="163" t="s">
        <v>260</v>
      </c>
      <c r="Q243" s="91" t="s">
        <v>109</v>
      </c>
      <c r="R243" s="91" t="s">
        <v>207</v>
      </c>
      <c r="S243" s="91" t="s">
        <v>1314</v>
      </c>
      <c r="T243" s="92">
        <v>10</v>
      </c>
      <c r="U243" s="93">
        <v>14</v>
      </c>
      <c r="V243" s="94">
        <v>46036</v>
      </c>
      <c r="W243" s="94">
        <v>46036</v>
      </c>
      <c r="X243" s="95">
        <v>9785171816889</v>
      </c>
      <c r="Y243" s="96">
        <v>448</v>
      </c>
      <c r="Z243" s="97">
        <v>0.36199999999999999</v>
      </c>
      <c r="AA243" s="98" t="s">
        <v>145</v>
      </c>
      <c r="AB243" s="98" t="s">
        <v>291</v>
      </c>
      <c r="AC243" s="98" t="s">
        <v>146</v>
      </c>
      <c r="AD243" s="91">
        <v>3</v>
      </c>
      <c r="AE243" s="169" t="s">
        <v>196</v>
      </c>
      <c r="AF243" s="168"/>
      <c r="AG243" s="98" t="s">
        <v>247</v>
      </c>
      <c r="AH243" s="98"/>
      <c r="AI243" s="86" t="s">
        <v>1315</v>
      </c>
      <c r="AJ243" s="101"/>
      <c r="AK243" s="91"/>
      <c r="AL243" s="100" t="s">
        <v>1316</v>
      </c>
      <c r="AM243" s="86" t="s">
        <v>233</v>
      </c>
      <c r="AN243" s="86" t="s">
        <v>234</v>
      </c>
      <c r="AO243" s="143">
        <f t="shared" si="9"/>
        <v>0</v>
      </c>
      <c r="AP243" s="85" t="s">
        <v>1317</v>
      </c>
      <c r="AQ243" s="100" t="s">
        <v>154</v>
      </c>
      <c r="AR243" s="97" t="s">
        <v>125</v>
      </c>
      <c r="AV243" s="99"/>
      <c r="AW243" s="159" t="s">
        <v>1318</v>
      </c>
      <c r="AX243" s="102"/>
      <c r="AY243" s="157" t="s">
        <v>1319</v>
      </c>
      <c r="AZ243" s="159"/>
      <c r="BF243" s="103">
        <v>46041</v>
      </c>
      <c r="BG243" s="46"/>
      <c r="BH243" s="46"/>
      <c r="BI243" s="46">
        <f t="shared" si="10"/>
        <v>0</v>
      </c>
      <c r="BJ243" s="46">
        <f t="shared" si="11"/>
        <v>0</v>
      </c>
    </row>
    <row r="244" spans="1:62" ht="120" customHeight="1" x14ac:dyDescent="0.25">
      <c r="A244" s="170" t="s">
        <v>180</v>
      </c>
      <c r="B244" s="132"/>
      <c r="C244" s="150">
        <v>0</v>
      </c>
      <c r="D244" s="150">
        <v>0</v>
      </c>
      <c r="E244" s="133">
        <v>2217.6</v>
      </c>
      <c r="F244" s="134" t="s">
        <v>2600</v>
      </c>
      <c r="G244" s="86" t="s">
        <v>2601</v>
      </c>
      <c r="H244" s="86" t="s">
        <v>2602</v>
      </c>
      <c r="I244" s="89"/>
      <c r="J244" s="90" t="s">
        <v>195</v>
      </c>
      <c r="K244" s="86"/>
      <c r="L244" s="86"/>
      <c r="M244" s="92" t="s">
        <v>151</v>
      </c>
      <c r="N244" s="86" t="s">
        <v>108</v>
      </c>
      <c r="O244" s="163" t="s">
        <v>1094</v>
      </c>
      <c r="P244" s="163" t="s">
        <v>1095</v>
      </c>
      <c r="Q244" s="91" t="s">
        <v>109</v>
      </c>
      <c r="R244" s="91" t="s">
        <v>207</v>
      </c>
      <c r="S244" s="91" t="s">
        <v>2603</v>
      </c>
      <c r="T244" s="92">
        <v>10</v>
      </c>
      <c r="U244" s="93">
        <v>5</v>
      </c>
      <c r="V244" s="94">
        <v>46042</v>
      </c>
      <c r="W244" s="94">
        <v>46042</v>
      </c>
      <c r="X244" s="95">
        <v>9785171771324</v>
      </c>
      <c r="Y244" s="96">
        <v>304</v>
      </c>
      <c r="Z244" s="97">
        <v>0.84</v>
      </c>
      <c r="AA244" s="98" t="s">
        <v>175</v>
      </c>
      <c r="AB244" s="98" t="s">
        <v>201</v>
      </c>
      <c r="AC244" s="98" t="s">
        <v>176</v>
      </c>
      <c r="AD244" s="91" t="s">
        <v>110</v>
      </c>
      <c r="AE244" s="169" t="s">
        <v>196</v>
      </c>
      <c r="AF244" s="168"/>
      <c r="AG244" s="98" t="s">
        <v>643</v>
      </c>
      <c r="AH244" s="98"/>
      <c r="AI244" s="86" t="s">
        <v>2604</v>
      </c>
      <c r="AJ244" s="101"/>
      <c r="AK244" s="91"/>
      <c r="AL244" s="100" t="s">
        <v>2605</v>
      </c>
      <c r="AM244" s="86" t="s">
        <v>274</v>
      </c>
      <c r="AN244" s="86" t="s">
        <v>234</v>
      </c>
      <c r="AO244" s="143">
        <f t="shared" si="9"/>
        <v>0</v>
      </c>
      <c r="AP244" s="85" t="s">
        <v>2606</v>
      </c>
      <c r="AQ244" s="100" t="s">
        <v>157</v>
      </c>
      <c r="AR244" s="97" t="s">
        <v>125</v>
      </c>
      <c r="AV244" s="99"/>
      <c r="AW244" s="159" t="s">
        <v>2607</v>
      </c>
      <c r="AX244" s="102"/>
      <c r="AY244" s="157" t="s">
        <v>2608</v>
      </c>
      <c r="AZ244" s="159"/>
      <c r="BF244" s="103">
        <v>46044</v>
      </c>
      <c r="BG244" s="46"/>
      <c r="BH244" s="46"/>
      <c r="BI244" s="46">
        <f t="shared" si="10"/>
        <v>0</v>
      </c>
      <c r="BJ244" s="46">
        <f t="shared" si="11"/>
        <v>0</v>
      </c>
    </row>
    <row r="245" spans="1:62" ht="120" customHeight="1" x14ac:dyDescent="0.25">
      <c r="A245" s="170" t="s">
        <v>180</v>
      </c>
      <c r="B245" s="132"/>
      <c r="C245" s="150">
        <v>0</v>
      </c>
      <c r="D245" s="150">
        <v>0</v>
      </c>
      <c r="E245" s="133">
        <v>453.6</v>
      </c>
      <c r="F245" s="134" t="s">
        <v>1320</v>
      </c>
      <c r="G245" s="86" t="s">
        <v>599</v>
      </c>
      <c r="H245" s="86" t="s">
        <v>635</v>
      </c>
      <c r="I245" s="89"/>
      <c r="J245" s="90">
        <v>2</v>
      </c>
      <c r="K245" s="86"/>
      <c r="L245" s="86"/>
      <c r="M245" s="92" t="s">
        <v>133</v>
      </c>
      <c r="N245" s="86" t="s">
        <v>108</v>
      </c>
      <c r="O245" s="163" t="s">
        <v>173</v>
      </c>
      <c r="P245" s="163" t="s">
        <v>189</v>
      </c>
      <c r="Q245" s="91" t="s">
        <v>109</v>
      </c>
      <c r="R245" s="91" t="s">
        <v>207</v>
      </c>
      <c r="S245" s="91" t="s">
        <v>1321</v>
      </c>
      <c r="T245" s="92">
        <v>10</v>
      </c>
      <c r="U245" s="93">
        <v>16</v>
      </c>
      <c r="V245" s="94">
        <v>45517</v>
      </c>
      <c r="W245" s="94">
        <v>46037</v>
      </c>
      <c r="X245" s="95">
        <v>9785171630119</v>
      </c>
      <c r="Y245" s="96">
        <v>288</v>
      </c>
      <c r="Z245" s="97">
        <v>0.308</v>
      </c>
      <c r="AA245" s="98" t="s">
        <v>145</v>
      </c>
      <c r="AB245" s="98" t="s">
        <v>192</v>
      </c>
      <c r="AC245" s="98" t="s">
        <v>146</v>
      </c>
      <c r="AD245" s="91" t="s">
        <v>110</v>
      </c>
      <c r="AE245" s="135" t="s">
        <v>116</v>
      </c>
      <c r="AF245" s="168"/>
      <c r="AG245" s="98" t="s">
        <v>247</v>
      </c>
      <c r="AH245" s="98"/>
      <c r="AI245" s="86" t="s">
        <v>636</v>
      </c>
      <c r="AJ245" s="101"/>
      <c r="AK245" s="91"/>
      <c r="AL245" s="100" t="s">
        <v>1322</v>
      </c>
      <c r="AM245" s="86" t="s">
        <v>233</v>
      </c>
      <c r="AN245" s="86" t="s">
        <v>234</v>
      </c>
      <c r="AO245" s="143">
        <f t="shared" si="9"/>
        <v>0</v>
      </c>
      <c r="AP245" s="85" t="s">
        <v>1323</v>
      </c>
      <c r="AQ245" s="100" t="s">
        <v>111</v>
      </c>
      <c r="AR245" s="97" t="s">
        <v>125</v>
      </c>
      <c r="AV245" s="99"/>
      <c r="AW245" s="159" t="s">
        <v>1324</v>
      </c>
      <c r="AX245" s="102"/>
      <c r="AY245" s="157" t="s">
        <v>1325</v>
      </c>
      <c r="AZ245" s="159"/>
      <c r="BF245" s="103">
        <v>46041</v>
      </c>
      <c r="BG245" s="46"/>
      <c r="BH245" s="46"/>
      <c r="BI245" s="46">
        <f t="shared" si="10"/>
        <v>0</v>
      </c>
      <c r="BJ245" s="46">
        <f t="shared" si="11"/>
        <v>0</v>
      </c>
    </row>
    <row r="246" spans="1:62" ht="120" customHeight="1" x14ac:dyDescent="0.25">
      <c r="A246" s="170" t="s">
        <v>180</v>
      </c>
      <c r="B246" s="132"/>
      <c r="C246" s="150">
        <v>0</v>
      </c>
      <c r="D246" s="150">
        <v>0</v>
      </c>
      <c r="E246" s="133">
        <v>428.40000000000003</v>
      </c>
      <c r="F246" s="134" t="s">
        <v>2609</v>
      </c>
      <c r="G246" s="86" t="s">
        <v>390</v>
      </c>
      <c r="H246" s="86" t="s">
        <v>635</v>
      </c>
      <c r="I246" s="89"/>
      <c r="J246" s="90">
        <v>5</v>
      </c>
      <c r="K246" s="86"/>
      <c r="L246" s="86"/>
      <c r="M246" s="92" t="s">
        <v>133</v>
      </c>
      <c r="N246" s="86" t="s">
        <v>108</v>
      </c>
      <c r="O246" s="163" t="s">
        <v>173</v>
      </c>
      <c r="P246" s="163" t="s">
        <v>189</v>
      </c>
      <c r="Q246" s="91" t="s">
        <v>109</v>
      </c>
      <c r="R246" s="91" t="s">
        <v>207</v>
      </c>
      <c r="S246" s="91" t="s">
        <v>2610</v>
      </c>
      <c r="T246" s="92">
        <v>10</v>
      </c>
      <c r="U246" s="93">
        <v>12</v>
      </c>
      <c r="V246" s="94">
        <v>45761</v>
      </c>
      <c r="W246" s="94">
        <v>46041</v>
      </c>
      <c r="X246" s="95">
        <v>9785171737306</v>
      </c>
      <c r="Y246" s="96">
        <v>320</v>
      </c>
      <c r="Z246" s="97">
        <v>0.27</v>
      </c>
      <c r="AA246" s="98" t="s">
        <v>145</v>
      </c>
      <c r="AB246" s="98" t="s">
        <v>174</v>
      </c>
      <c r="AC246" s="98" t="s">
        <v>146</v>
      </c>
      <c r="AD246" s="91" t="s">
        <v>110</v>
      </c>
      <c r="AE246" s="135" t="s">
        <v>116</v>
      </c>
      <c r="AF246" s="168"/>
      <c r="AG246" s="98" t="s">
        <v>487</v>
      </c>
      <c r="AH246" s="98"/>
      <c r="AI246" s="86" t="s">
        <v>636</v>
      </c>
      <c r="AJ246" s="101"/>
      <c r="AK246" s="91"/>
      <c r="AL246" s="100" t="s">
        <v>2611</v>
      </c>
      <c r="AM246" s="86" t="s">
        <v>254</v>
      </c>
      <c r="AN246" s="86" t="s">
        <v>234</v>
      </c>
      <c r="AO246" s="143">
        <f t="shared" si="9"/>
        <v>0</v>
      </c>
      <c r="AP246" s="85" t="s">
        <v>2612</v>
      </c>
      <c r="AQ246" s="100" t="s">
        <v>157</v>
      </c>
      <c r="AR246" s="97" t="s">
        <v>125</v>
      </c>
      <c r="AV246" s="99"/>
      <c r="AW246" s="159" t="s">
        <v>2613</v>
      </c>
      <c r="AX246" s="102"/>
      <c r="AY246" s="157" t="s">
        <v>2614</v>
      </c>
      <c r="AZ246" s="159"/>
      <c r="BF246" s="103">
        <v>46044</v>
      </c>
      <c r="BG246" s="46"/>
      <c r="BH246" s="46"/>
      <c r="BI246" s="46">
        <f t="shared" si="10"/>
        <v>0</v>
      </c>
      <c r="BJ246" s="46">
        <f t="shared" si="11"/>
        <v>0</v>
      </c>
    </row>
    <row r="247" spans="1:62" ht="120" customHeight="1" x14ac:dyDescent="0.25">
      <c r="A247" s="170" t="s">
        <v>180</v>
      </c>
      <c r="B247" s="132"/>
      <c r="C247" s="150">
        <v>0</v>
      </c>
      <c r="D247" s="150">
        <v>0</v>
      </c>
      <c r="E247" s="133">
        <v>382.2</v>
      </c>
      <c r="F247" s="134" t="s">
        <v>2615</v>
      </c>
      <c r="G247" s="86" t="s">
        <v>2616</v>
      </c>
      <c r="H247" s="86" t="s">
        <v>2617</v>
      </c>
      <c r="I247" s="89"/>
      <c r="J247" s="90">
        <v>3</v>
      </c>
      <c r="K247" s="86"/>
      <c r="L247" s="86"/>
      <c r="M247" s="92" t="s">
        <v>151</v>
      </c>
      <c r="N247" s="86" t="s">
        <v>108</v>
      </c>
      <c r="O247" s="163" t="s">
        <v>163</v>
      </c>
      <c r="P247" s="163" t="s">
        <v>163</v>
      </c>
      <c r="Q247" s="91" t="s">
        <v>109</v>
      </c>
      <c r="R247" s="91" t="s">
        <v>207</v>
      </c>
      <c r="S247" s="91" t="s">
        <v>2618</v>
      </c>
      <c r="T247" s="92">
        <v>10</v>
      </c>
      <c r="U247" s="93">
        <v>12</v>
      </c>
      <c r="V247" s="94">
        <v>45686</v>
      </c>
      <c r="W247" s="94">
        <v>46040</v>
      </c>
      <c r="X247" s="95">
        <v>9785171706173</v>
      </c>
      <c r="Y247" s="96">
        <v>160</v>
      </c>
      <c r="Z247" s="97">
        <v>0.25</v>
      </c>
      <c r="AA247" s="98" t="s">
        <v>145</v>
      </c>
      <c r="AB247" s="98" t="s">
        <v>372</v>
      </c>
      <c r="AC247" s="98" t="s">
        <v>146</v>
      </c>
      <c r="AD247" s="91" t="s">
        <v>110</v>
      </c>
      <c r="AE247" s="135" t="s">
        <v>116</v>
      </c>
      <c r="AF247" s="168"/>
      <c r="AG247" s="98" t="s">
        <v>288</v>
      </c>
      <c r="AH247" s="98"/>
      <c r="AI247" s="86" t="s">
        <v>2619</v>
      </c>
      <c r="AJ247" s="101"/>
      <c r="AK247" s="91" t="s">
        <v>2620</v>
      </c>
      <c r="AL247" s="100" t="s">
        <v>2621</v>
      </c>
      <c r="AM247" s="86" t="s">
        <v>275</v>
      </c>
      <c r="AN247" s="86" t="s">
        <v>153</v>
      </c>
      <c r="AO247" s="143">
        <f t="shared" si="9"/>
        <v>0</v>
      </c>
      <c r="AP247" s="85" t="s">
        <v>2622</v>
      </c>
      <c r="AQ247" s="100" t="s">
        <v>111</v>
      </c>
      <c r="AR247" s="97" t="s">
        <v>125</v>
      </c>
      <c r="AV247" s="99"/>
      <c r="AW247" s="159" t="s">
        <v>2623</v>
      </c>
      <c r="AX247" s="102" t="s">
        <v>2624</v>
      </c>
      <c r="AY247" s="157" t="s">
        <v>2625</v>
      </c>
      <c r="AZ247" s="159"/>
      <c r="BF247" s="103">
        <v>46044</v>
      </c>
      <c r="BG247" s="46"/>
      <c r="BH247" s="46"/>
      <c r="BI247" s="46">
        <f t="shared" si="10"/>
        <v>0</v>
      </c>
      <c r="BJ247" s="46">
        <f t="shared" si="11"/>
        <v>0</v>
      </c>
    </row>
    <row r="248" spans="1:62" ht="120" customHeight="1" x14ac:dyDescent="0.25">
      <c r="A248" s="170" t="s">
        <v>180</v>
      </c>
      <c r="B248" s="132"/>
      <c r="C248" s="150">
        <v>0</v>
      </c>
      <c r="D248" s="150">
        <v>0</v>
      </c>
      <c r="E248" s="133">
        <v>604.80000000000007</v>
      </c>
      <c r="F248" s="134" t="s">
        <v>2626</v>
      </c>
      <c r="G248" s="86" t="s">
        <v>2627</v>
      </c>
      <c r="H248" s="86" t="s">
        <v>2617</v>
      </c>
      <c r="I248" s="89"/>
      <c r="J248" s="90">
        <v>7</v>
      </c>
      <c r="K248" s="86"/>
      <c r="L248" s="86"/>
      <c r="M248" s="92" t="s">
        <v>151</v>
      </c>
      <c r="N248" s="86" t="s">
        <v>108</v>
      </c>
      <c r="O248" s="163" t="s">
        <v>163</v>
      </c>
      <c r="P248" s="163" t="s">
        <v>163</v>
      </c>
      <c r="Q248" s="91" t="s">
        <v>109</v>
      </c>
      <c r="R248" s="91" t="s">
        <v>207</v>
      </c>
      <c r="S248" s="91" t="s">
        <v>2628</v>
      </c>
      <c r="T248" s="92">
        <v>10</v>
      </c>
      <c r="U248" s="93">
        <v>12</v>
      </c>
      <c r="V248" s="94">
        <v>45882</v>
      </c>
      <c r="W248" s="94">
        <v>46042</v>
      </c>
      <c r="X248" s="95">
        <v>9785171641672</v>
      </c>
      <c r="Y248" s="96">
        <v>320</v>
      </c>
      <c r="Z248" s="97">
        <v>0.33200000000000002</v>
      </c>
      <c r="AA248" s="98" t="s">
        <v>145</v>
      </c>
      <c r="AB248" s="98" t="s">
        <v>160</v>
      </c>
      <c r="AC248" s="98" t="s">
        <v>146</v>
      </c>
      <c r="AD248" s="91" t="s">
        <v>110</v>
      </c>
      <c r="AE248" s="135" t="s">
        <v>116</v>
      </c>
      <c r="AF248" s="168"/>
      <c r="AG248" s="98" t="s">
        <v>336</v>
      </c>
      <c r="AH248" s="98"/>
      <c r="AI248" s="86" t="s">
        <v>2619</v>
      </c>
      <c r="AJ248" s="101"/>
      <c r="AK248" s="91" t="s">
        <v>2629</v>
      </c>
      <c r="AL248" s="100" t="s">
        <v>2630</v>
      </c>
      <c r="AM248" s="86" t="s">
        <v>276</v>
      </c>
      <c r="AN248" s="86" t="s">
        <v>153</v>
      </c>
      <c r="AO248" s="143">
        <f t="shared" si="9"/>
        <v>0</v>
      </c>
      <c r="AP248" s="85" t="s">
        <v>2631</v>
      </c>
      <c r="AQ248" s="100" t="s">
        <v>111</v>
      </c>
      <c r="AR248" s="97" t="s">
        <v>125</v>
      </c>
      <c r="AV248" s="99"/>
      <c r="AW248" s="159" t="s">
        <v>2632</v>
      </c>
      <c r="AX248" s="102" t="s">
        <v>2633</v>
      </c>
      <c r="AY248" s="157" t="s">
        <v>2634</v>
      </c>
      <c r="AZ248" s="159"/>
      <c r="BF248" s="103">
        <v>46044</v>
      </c>
      <c r="BG248" s="46"/>
      <c r="BH248" s="46"/>
      <c r="BI248" s="46">
        <f t="shared" si="10"/>
        <v>0</v>
      </c>
      <c r="BJ248" s="46">
        <f t="shared" si="11"/>
        <v>0</v>
      </c>
    </row>
    <row r="249" spans="1:62" ht="120" customHeight="1" x14ac:dyDescent="0.25">
      <c r="A249" s="170" t="s">
        <v>180</v>
      </c>
      <c r="B249" s="132"/>
      <c r="C249" s="150">
        <v>0</v>
      </c>
      <c r="D249" s="150">
        <v>0</v>
      </c>
      <c r="E249" s="133">
        <v>1839.6000000000001</v>
      </c>
      <c r="F249" s="134" t="s">
        <v>2635</v>
      </c>
      <c r="G249" s="86" t="s">
        <v>2636</v>
      </c>
      <c r="H249" s="86" t="s">
        <v>2637</v>
      </c>
      <c r="I249" s="89"/>
      <c r="J249" s="90" t="s">
        <v>195</v>
      </c>
      <c r="K249" s="86"/>
      <c r="L249" s="86"/>
      <c r="M249" s="92" t="s">
        <v>133</v>
      </c>
      <c r="N249" s="86" t="s">
        <v>108</v>
      </c>
      <c r="O249" s="163" t="s">
        <v>301</v>
      </c>
      <c r="P249" s="163" t="s">
        <v>302</v>
      </c>
      <c r="Q249" s="91" t="s">
        <v>109</v>
      </c>
      <c r="R249" s="91" t="s">
        <v>207</v>
      </c>
      <c r="S249" s="91" t="s">
        <v>2638</v>
      </c>
      <c r="T249" s="92">
        <v>10</v>
      </c>
      <c r="U249" s="93">
        <v>4</v>
      </c>
      <c r="V249" s="94">
        <v>46036</v>
      </c>
      <c r="W249" s="94">
        <v>46036</v>
      </c>
      <c r="X249" s="95">
        <v>9785171686765</v>
      </c>
      <c r="Y249" s="96">
        <v>304</v>
      </c>
      <c r="Z249" s="97">
        <v>1.2250000000000001</v>
      </c>
      <c r="AA249" s="98" t="s">
        <v>155</v>
      </c>
      <c r="AB249" s="98" t="s">
        <v>201</v>
      </c>
      <c r="AC249" s="98" t="s">
        <v>156</v>
      </c>
      <c r="AD249" s="91" t="s">
        <v>110</v>
      </c>
      <c r="AE249" s="169" t="s">
        <v>196</v>
      </c>
      <c r="AF249" s="168"/>
      <c r="AG249" s="98" t="s">
        <v>341</v>
      </c>
      <c r="AH249" s="98"/>
      <c r="AI249" s="86" t="s">
        <v>2639</v>
      </c>
      <c r="AJ249" s="101"/>
      <c r="AK249" s="91"/>
      <c r="AL249" s="100" t="s">
        <v>2640</v>
      </c>
      <c r="AM249" s="86" t="s">
        <v>236</v>
      </c>
      <c r="AN249" s="86" t="s">
        <v>234</v>
      </c>
      <c r="AO249" s="143">
        <f t="shared" si="9"/>
        <v>0</v>
      </c>
      <c r="AP249" s="85" t="s">
        <v>2641</v>
      </c>
      <c r="AQ249" s="100" t="s">
        <v>111</v>
      </c>
      <c r="AR249" s="97" t="s">
        <v>125</v>
      </c>
      <c r="AV249" s="99"/>
      <c r="AW249" s="159" t="s">
        <v>2642</v>
      </c>
      <c r="AX249" s="102"/>
      <c r="AY249" s="157" t="s">
        <v>2643</v>
      </c>
      <c r="AZ249" s="159"/>
      <c r="BF249" s="103">
        <v>46044</v>
      </c>
      <c r="BG249" s="46"/>
      <c r="BH249" s="46"/>
      <c r="BI249" s="46">
        <f t="shared" si="10"/>
        <v>0</v>
      </c>
      <c r="BJ249" s="46">
        <f t="shared" si="11"/>
        <v>0</v>
      </c>
    </row>
    <row r="250" spans="1:62" ht="120" customHeight="1" x14ac:dyDescent="0.25">
      <c r="A250" s="170" t="s">
        <v>180</v>
      </c>
      <c r="B250" s="132"/>
      <c r="C250" s="150">
        <v>0</v>
      </c>
      <c r="D250" s="150">
        <v>0</v>
      </c>
      <c r="E250" s="133">
        <v>166.95000000000002</v>
      </c>
      <c r="F250" s="134" t="s">
        <v>1326</v>
      </c>
      <c r="G250" s="86" t="s">
        <v>243</v>
      </c>
      <c r="H250" s="86" t="s">
        <v>637</v>
      </c>
      <c r="I250" s="89"/>
      <c r="J250" s="90">
        <v>4</v>
      </c>
      <c r="K250" s="86"/>
      <c r="L250" s="86"/>
      <c r="M250" s="92" t="s">
        <v>138</v>
      </c>
      <c r="N250" s="86" t="s">
        <v>108</v>
      </c>
      <c r="O250" s="163" t="s">
        <v>244</v>
      </c>
      <c r="P250" s="163" t="s">
        <v>294</v>
      </c>
      <c r="Q250" s="91" t="s">
        <v>109</v>
      </c>
      <c r="R250" s="91" t="s">
        <v>207</v>
      </c>
      <c r="S250" s="91" t="s">
        <v>1327</v>
      </c>
      <c r="T250" s="92">
        <v>10</v>
      </c>
      <c r="U250" s="93">
        <v>20</v>
      </c>
      <c r="V250" s="94">
        <v>44966</v>
      </c>
      <c r="W250" s="94">
        <v>46038</v>
      </c>
      <c r="X250" s="95">
        <v>9785171522865</v>
      </c>
      <c r="Y250" s="96">
        <v>64</v>
      </c>
      <c r="Z250" s="97">
        <v>0.125</v>
      </c>
      <c r="AA250" s="98" t="s">
        <v>175</v>
      </c>
      <c r="AB250" s="98" t="s">
        <v>159</v>
      </c>
      <c r="AC250" s="98" t="s">
        <v>176</v>
      </c>
      <c r="AD250" s="91">
        <v>3</v>
      </c>
      <c r="AE250" s="135" t="s">
        <v>116</v>
      </c>
      <c r="AF250" s="168"/>
      <c r="AG250" s="98" t="s">
        <v>638</v>
      </c>
      <c r="AH250" s="98"/>
      <c r="AI250" s="86" t="s">
        <v>639</v>
      </c>
      <c r="AJ250" s="101" t="s">
        <v>162</v>
      </c>
      <c r="AK250" s="91"/>
      <c r="AL250" s="100" t="s">
        <v>1328</v>
      </c>
      <c r="AM250" s="86" t="s">
        <v>184</v>
      </c>
      <c r="AN250" s="86" t="s">
        <v>142</v>
      </c>
      <c r="AO250" s="143">
        <f t="shared" si="9"/>
        <v>0</v>
      </c>
      <c r="AP250" s="85" t="s">
        <v>1329</v>
      </c>
      <c r="AQ250" s="100" t="s">
        <v>143</v>
      </c>
      <c r="AR250" s="97" t="s">
        <v>125</v>
      </c>
      <c r="AV250" s="99"/>
      <c r="AW250" s="159" t="s">
        <v>1330</v>
      </c>
      <c r="AX250" s="102" t="s">
        <v>1331</v>
      </c>
      <c r="AY250" s="157" t="s">
        <v>1332</v>
      </c>
      <c r="AZ250" s="159"/>
      <c r="BF250" s="103">
        <v>46041</v>
      </c>
      <c r="BG250" s="46"/>
      <c r="BH250" s="46"/>
      <c r="BI250" s="46">
        <f t="shared" si="10"/>
        <v>0</v>
      </c>
      <c r="BJ250" s="46">
        <f t="shared" si="11"/>
        <v>0</v>
      </c>
    </row>
    <row r="251" spans="1:62" ht="120" customHeight="1" x14ac:dyDescent="0.25">
      <c r="A251" s="170" t="s">
        <v>180</v>
      </c>
      <c r="B251" s="132"/>
      <c r="C251" s="150">
        <v>0</v>
      </c>
      <c r="D251" s="150">
        <v>0</v>
      </c>
      <c r="E251" s="133">
        <v>737.1</v>
      </c>
      <c r="F251" s="134" t="s">
        <v>3209</v>
      </c>
      <c r="G251" s="86" t="s">
        <v>3210</v>
      </c>
      <c r="H251" s="86" t="s">
        <v>3211</v>
      </c>
      <c r="I251" s="89"/>
      <c r="J251" s="90">
        <v>3</v>
      </c>
      <c r="K251" s="86"/>
      <c r="L251" s="86"/>
      <c r="M251" s="92" t="s">
        <v>144</v>
      </c>
      <c r="N251" s="86" t="s">
        <v>108</v>
      </c>
      <c r="O251" s="163" t="s">
        <v>235</v>
      </c>
      <c r="P251" s="163" t="s">
        <v>245</v>
      </c>
      <c r="Q251" s="91" t="s">
        <v>109</v>
      </c>
      <c r="R251" s="91" t="s">
        <v>207</v>
      </c>
      <c r="S251" s="91" t="s">
        <v>3212</v>
      </c>
      <c r="T251" s="92">
        <v>10</v>
      </c>
      <c r="U251" s="93">
        <v>8</v>
      </c>
      <c r="V251" s="94">
        <v>45967</v>
      </c>
      <c r="W251" s="94">
        <v>46041</v>
      </c>
      <c r="X251" s="95">
        <v>9785171711672</v>
      </c>
      <c r="Y251" s="96">
        <v>320</v>
      </c>
      <c r="Z251" s="97">
        <v>0.35099999999999998</v>
      </c>
      <c r="AA251" s="98" t="s">
        <v>145</v>
      </c>
      <c r="AB251" s="98" t="s">
        <v>226</v>
      </c>
      <c r="AC251" s="98" t="s">
        <v>146</v>
      </c>
      <c r="AD251" s="91" t="s">
        <v>110</v>
      </c>
      <c r="AE251" s="135" t="s">
        <v>116</v>
      </c>
      <c r="AF251" s="168"/>
      <c r="AG251" s="98" t="s">
        <v>3213</v>
      </c>
      <c r="AH251" s="98"/>
      <c r="AI251" s="86" t="s">
        <v>3214</v>
      </c>
      <c r="AJ251" s="101"/>
      <c r="AK251" s="91"/>
      <c r="AL251" s="100" t="s">
        <v>3215</v>
      </c>
      <c r="AM251" s="86" t="s">
        <v>491</v>
      </c>
      <c r="AN251" s="86" t="s">
        <v>234</v>
      </c>
      <c r="AO251" s="143">
        <f t="shared" si="9"/>
        <v>0</v>
      </c>
      <c r="AP251" s="85" t="s">
        <v>3216</v>
      </c>
      <c r="AQ251" s="100" t="s">
        <v>111</v>
      </c>
      <c r="AR251" s="97" t="s">
        <v>125</v>
      </c>
      <c r="AV251" s="99"/>
      <c r="AW251" s="159" t="s">
        <v>3217</v>
      </c>
      <c r="AX251" s="102"/>
      <c r="AY251" s="157" t="s">
        <v>3218</v>
      </c>
      <c r="AZ251" s="159"/>
      <c r="BF251" s="103">
        <v>46045</v>
      </c>
      <c r="BG251" s="46"/>
      <c r="BH251" s="46"/>
      <c r="BI251" s="46">
        <f t="shared" si="10"/>
        <v>0</v>
      </c>
      <c r="BJ251" s="46">
        <f t="shared" si="11"/>
        <v>0</v>
      </c>
    </row>
    <row r="252" spans="1:62" ht="120" customHeight="1" x14ac:dyDescent="0.25">
      <c r="A252" s="170" t="s">
        <v>180</v>
      </c>
      <c r="B252" s="132"/>
      <c r="C252" s="150">
        <v>0</v>
      </c>
      <c r="D252" s="150">
        <v>0</v>
      </c>
      <c r="E252" s="133">
        <v>382.2</v>
      </c>
      <c r="F252" s="134" t="s">
        <v>1770</v>
      </c>
      <c r="G252" s="86" t="s">
        <v>431</v>
      </c>
      <c r="H252" s="86" t="s">
        <v>1334</v>
      </c>
      <c r="I252" s="89"/>
      <c r="J252" s="90">
        <v>5</v>
      </c>
      <c r="K252" s="86"/>
      <c r="L252" s="86"/>
      <c r="M252" s="92" t="s">
        <v>133</v>
      </c>
      <c r="N252" s="86" t="s">
        <v>108</v>
      </c>
      <c r="O252" s="163" t="s">
        <v>210</v>
      </c>
      <c r="P252" s="163" t="s">
        <v>322</v>
      </c>
      <c r="Q252" s="91" t="s">
        <v>109</v>
      </c>
      <c r="R252" s="91" t="s">
        <v>207</v>
      </c>
      <c r="S252" s="91" t="s">
        <v>1771</v>
      </c>
      <c r="T252" s="92">
        <v>10</v>
      </c>
      <c r="U252" s="93">
        <v>16</v>
      </c>
      <c r="V252" s="94">
        <v>45028</v>
      </c>
      <c r="W252" s="94">
        <v>46038</v>
      </c>
      <c r="X252" s="95">
        <v>9785171550707</v>
      </c>
      <c r="Y252" s="96">
        <v>96</v>
      </c>
      <c r="Z252" s="97">
        <v>0.16700000000000001</v>
      </c>
      <c r="AA252" s="98" t="s">
        <v>134</v>
      </c>
      <c r="AB252" s="98" t="s">
        <v>1772</v>
      </c>
      <c r="AC252" s="98" t="s">
        <v>135</v>
      </c>
      <c r="AD252" s="91" t="s">
        <v>286</v>
      </c>
      <c r="AE252" s="135" t="s">
        <v>116</v>
      </c>
      <c r="AF252" s="168"/>
      <c r="AG252" s="98" t="s">
        <v>432</v>
      </c>
      <c r="AH252" s="98"/>
      <c r="AI252" s="86" t="s">
        <v>1336</v>
      </c>
      <c r="AJ252" s="101"/>
      <c r="AK252" s="91"/>
      <c r="AL252" s="100" t="s">
        <v>1773</v>
      </c>
      <c r="AM252" s="86" t="s">
        <v>314</v>
      </c>
      <c r="AN252" s="86" t="s">
        <v>234</v>
      </c>
      <c r="AO252" s="143">
        <f t="shared" si="9"/>
        <v>0</v>
      </c>
      <c r="AP252" s="85" t="s">
        <v>1774</v>
      </c>
      <c r="AQ252" s="100" t="s">
        <v>157</v>
      </c>
      <c r="AR252" s="97" t="s">
        <v>125</v>
      </c>
      <c r="AV252" s="99"/>
      <c r="AW252" s="159" t="s">
        <v>1775</v>
      </c>
      <c r="AX252" s="102"/>
      <c r="AY252" s="157" t="s">
        <v>1776</v>
      </c>
      <c r="AZ252" s="159"/>
      <c r="BF252" s="103">
        <v>46042</v>
      </c>
      <c r="BG252" s="46"/>
      <c r="BH252" s="46"/>
      <c r="BI252" s="46">
        <f t="shared" si="10"/>
        <v>0</v>
      </c>
      <c r="BJ252" s="46">
        <f t="shared" si="11"/>
        <v>0</v>
      </c>
    </row>
    <row r="253" spans="1:62" ht="120" customHeight="1" x14ac:dyDescent="0.25">
      <c r="A253" s="170" t="s">
        <v>180</v>
      </c>
      <c r="B253" s="132"/>
      <c r="C253" s="150">
        <v>0</v>
      </c>
      <c r="D253" s="150">
        <v>0</v>
      </c>
      <c r="E253" s="133">
        <v>382.2</v>
      </c>
      <c r="F253" s="134" t="s">
        <v>1333</v>
      </c>
      <c r="G253" s="86" t="s">
        <v>431</v>
      </c>
      <c r="H253" s="86" t="s">
        <v>1334</v>
      </c>
      <c r="I253" s="89"/>
      <c r="J253" s="90">
        <v>3</v>
      </c>
      <c r="K253" s="86"/>
      <c r="L253" s="86"/>
      <c r="M253" s="92" t="s">
        <v>133</v>
      </c>
      <c r="N253" s="86" t="s">
        <v>108</v>
      </c>
      <c r="O253" s="163" t="s">
        <v>210</v>
      </c>
      <c r="P253" s="163" t="s">
        <v>322</v>
      </c>
      <c r="Q253" s="91" t="s">
        <v>109</v>
      </c>
      <c r="R253" s="91" t="s">
        <v>207</v>
      </c>
      <c r="S253" s="91" t="s">
        <v>1335</v>
      </c>
      <c r="T253" s="92">
        <v>10</v>
      </c>
      <c r="U253" s="93">
        <v>20</v>
      </c>
      <c r="V253" s="94">
        <v>45056</v>
      </c>
      <c r="W253" s="94">
        <v>46035</v>
      </c>
      <c r="X253" s="95">
        <v>9785171547684</v>
      </c>
      <c r="Y253" s="96">
        <v>96</v>
      </c>
      <c r="Z253" s="97">
        <v>0.184</v>
      </c>
      <c r="AA253" s="98" t="s">
        <v>134</v>
      </c>
      <c r="AB253" s="98" t="s">
        <v>159</v>
      </c>
      <c r="AC253" s="98" t="s">
        <v>135</v>
      </c>
      <c r="AD253" s="91" t="s">
        <v>286</v>
      </c>
      <c r="AE253" s="135" t="s">
        <v>116</v>
      </c>
      <c r="AF253" s="168"/>
      <c r="AG253" s="98" t="s">
        <v>432</v>
      </c>
      <c r="AH253" s="98"/>
      <c r="AI253" s="86" t="s">
        <v>1336</v>
      </c>
      <c r="AJ253" s="101"/>
      <c r="AK253" s="91"/>
      <c r="AL253" s="100" t="s">
        <v>1337</v>
      </c>
      <c r="AM253" s="86" t="s">
        <v>314</v>
      </c>
      <c r="AN253" s="86" t="s">
        <v>234</v>
      </c>
      <c r="AO253" s="143">
        <f t="shared" si="9"/>
        <v>0</v>
      </c>
      <c r="AP253" s="85" t="s">
        <v>1338</v>
      </c>
      <c r="AQ253" s="100" t="s">
        <v>157</v>
      </c>
      <c r="AR253" s="97" t="s">
        <v>125</v>
      </c>
      <c r="AV253" s="99"/>
      <c r="AW253" s="159" t="s">
        <v>1339</v>
      </c>
      <c r="AX253" s="102"/>
      <c r="AY253" s="157" t="s">
        <v>1340</v>
      </c>
      <c r="AZ253" s="159"/>
      <c r="BF253" s="103">
        <v>46041</v>
      </c>
      <c r="BG253" s="46"/>
      <c r="BH253" s="46"/>
      <c r="BI253" s="46">
        <f t="shared" si="10"/>
        <v>0</v>
      </c>
      <c r="BJ253" s="46">
        <f t="shared" si="11"/>
        <v>0</v>
      </c>
    </row>
    <row r="254" spans="1:62" ht="120" customHeight="1" x14ac:dyDescent="0.25">
      <c r="A254" s="170" t="s">
        <v>180</v>
      </c>
      <c r="B254" s="132"/>
      <c r="C254" s="150">
        <v>0</v>
      </c>
      <c r="D254" s="150">
        <v>0</v>
      </c>
      <c r="E254" s="133">
        <v>516.6</v>
      </c>
      <c r="F254" s="134" t="s">
        <v>1777</v>
      </c>
      <c r="G254" s="86" t="s">
        <v>1778</v>
      </c>
      <c r="H254" s="86" t="s">
        <v>1334</v>
      </c>
      <c r="I254" s="89"/>
      <c r="J254" s="90">
        <v>4</v>
      </c>
      <c r="K254" s="86"/>
      <c r="L254" s="86"/>
      <c r="M254" s="92" t="s">
        <v>133</v>
      </c>
      <c r="N254" s="86" t="s">
        <v>108</v>
      </c>
      <c r="O254" s="163" t="s">
        <v>210</v>
      </c>
      <c r="P254" s="163" t="s">
        <v>322</v>
      </c>
      <c r="Q254" s="91" t="s">
        <v>109</v>
      </c>
      <c r="R254" s="91" t="s">
        <v>207</v>
      </c>
      <c r="S254" s="91" t="s">
        <v>1779</v>
      </c>
      <c r="T254" s="92">
        <v>10</v>
      </c>
      <c r="U254" s="93">
        <v>16</v>
      </c>
      <c r="V254" s="94">
        <v>45509</v>
      </c>
      <c r="W254" s="94">
        <v>46038</v>
      </c>
      <c r="X254" s="95">
        <v>9785171655518</v>
      </c>
      <c r="Y254" s="96">
        <v>96</v>
      </c>
      <c r="Z254" s="97">
        <v>0.16800000000000001</v>
      </c>
      <c r="AA254" s="98" t="s">
        <v>134</v>
      </c>
      <c r="AB254" s="98" t="s">
        <v>1772</v>
      </c>
      <c r="AC254" s="98" t="s">
        <v>135</v>
      </c>
      <c r="AD254" s="91" t="s">
        <v>286</v>
      </c>
      <c r="AE254" s="135" t="s">
        <v>116</v>
      </c>
      <c r="AF254" s="168"/>
      <c r="AG254" s="98" t="s">
        <v>432</v>
      </c>
      <c r="AH254" s="98"/>
      <c r="AI254" s="86" t="s">
        <v>1336</v>
      </c>
      <c r="AJ254" s="101"/>
      <c r="AK254" s="91"/>
      <c r="AL254" s="100" t="s">
        <v>1780</v>
      </c>
      <c r="AM254" s="86" t="s">
        <v>314</v>
      </c>
      <c r="AN254" s="86" t="s">
        <v>234</v>
      </c>
      <c r="AO254" s="143">
        <f t="shared" si="9"/>
        <v>0</v>
      </c>
      <c r="AP254" s="85" t="s">
        <v>1781</v>
      </c>
      <c r="AQ254" s="100" t="s">
        <v>157</v>
      </c>
      <c r="AR254" s="97" t="s">
        <v>125</v>
      </c>
      <c r="AV254" s="99"/>
      <c r="AW254" s="159" t="s">
        <v>1782</v>
      </c>
      <c r="AX254" s="102"/>
      <c r="AY254" s="157" t="s">
        <v>1783</v>
      </c>
      <c r="AZ254" s="159"/>
      <c r="BF254" s="103">
        <v>46042</v>
      </c>
      <c r="BG254" s="46"/>
      <c r="BH254" s="46"/>
      <c r="BI254" s="46">
        <f t="shared" si="10"/>
        <v>0</v>
      </c>
      <c r="BJ254" s="46">
        <f t="shared" si="11"/>
        <v>0</v>
      </c>
    </row>
    <row r="255" spans="1:62" ht="120" customHeight="1" x14ac:dyDescent="0.25">
      <c r="A255" s="170" t="s">
        <v>180</v>
      </c>
      <c r="B255" s="132"/>
      <c r="C255" s="150">
        <v>0</v>
      </c>
      <c r="D255" s="150">
        <v>0</v>
      </c>
      <c r="E255" s="133">
        <v>453.6</v>
      </c>
      <c r="F255" s="134" t="s">
        <v>1341</v>
      </c>
      <c r="G255" s="86" t="s">
        <v>208</v>
      </c>
      <c r="H255" s="86" t="s">
        <v>1334</v>
      </c>
      <c r="I255" s="89"/>
      <c r="J255" s="90">
        <v>7</v>
      </c>
      <c r="K255" s="86"/>
      <c r="L255" s="86"/>
      <c r="M255" s="92" t="s">
        <v>133</v>
      </c>
      <c r="N255" s="86" t="s">
        <v>108</v>
      </c>
      <c r="O255" s="163" t="s">
        <v>210</v>
      </c>
      <c r="P255" s="163" t="s">
        <v>322</v>
      </c>
      <c r="Q255" s="91" t="s">
        <v>109</v>
      </c>
      <c r="R255" s="91" t="s">
        <v>207</v>
      </c>
      <c r="S255" s="91" t="s">
        <v>1342</v>
      </c>
      <c r="T255" s="92">
        <v>10</v>
      </c>
      <c r="U255" s="93">
        <v>20</v>
      </c>
      <c r="V255" s="94">
        <v>45457</v>
      </c>
      <c r="W255" s="94">
        <v>46035</v>
      </c>
      <c r="X255" s="95">
        <v>9785171609719</v>
      </c>
      <c r="Y255" s="96">
        <v>96</v>
      </c>
      <c r="Z255" s="97">
        <v>0.185</v>
      </c>
      <c r="AA255" s="98" t="s">
        <v>134</v>
      </c>
      <c r="AB255" s="98" t="s">
        <v>159</v>
      </c>
      <c r="AC255" s="98" t="s">
        <v>135</v>
      </c>
      <c r="AD255" s="91" t="s">
        <v>286</v>
      </c>
      <c r="AE255" s="135" t="s">
        <v>116</v>
      </c>
      <c r="AF255" s="168"/>
      <c r="AG255" s="98" t="s">
        <v>432</v>
      </c>
      <c r="AH255" s="98"/>
      <c r="AI255" s="86" t="s">
        <v>1336</v>
      </c>
      <c r="AJ255" s="101"/>
      <c r="AK255" s="91"/>
      <c r="AL255" s="100" t="s">
        <v>1343</v>
      </c>
      <c r="AM255" s="86" t="s">
        <v>314</v>
      </c>
      <c r="AN255" s="86" t="s">
        <v>234</v>
      </c>
      <c r="AO255" s="143">
        <f t="shared" si="9"/>
        <v>0</v>
      </c>
      <c r="AP255" s="85" t="s">
        <v>1344</v>
      </c>
      <c r="AQ255" s="100" t="s">
        <v>157</v>
      </c>
      <c r="AR255" s="97" t="s">
        <v>125</v>
      </c>
      <c r="AV255" s="99"/>
      <c r="AW255" s="159" t="s">
        <v>1345</v>
      </c>
      <c r="AX255" s="102"/>
      <c r="AY255" s="157" t="s">
        <v>1346</v>
      </c>
      <c r="AZ255" s="159"/>
      <c r="BF255" s="103">
        <v>46041</v>
      </c>
      <c r="BG255" s="46"/>
      <c r="BH255" s="46"/>
      <c r="BI255" s="46">
        <f t="shared" si="10"/>
        <v>0</v>
      </c>
      <c r="BJ255" s="46">
        <f t="shared" si="11"/>
        <v>0</v>
      </c>
    </row>
    <row r="256" spans="1:62" ht="120" customHeight="1" x14ac:dyDescent="0.25">
      <c r="A256" s="170" t="s">
        <v>180</v>
      </c>
      <c r="B256" s="132"/>
      <c r="C256" s="150">
        <v>0</v>
      </c>
      <c r="D256" s="150">
        <v>0</v>
      </c>
      <c r="E256" s="133">
        <v>604.80000000000007</v>
      </c>
      <c r="F256" s="134" t="s">
        <v>1347</v>
      </c>
      <c r="G256" s="86" t="s">
        <v>208</v>
      </c>
      <c r="H256" s="86" t="s">
        <v>1334</v>
      </c>
      <c r="I256" s="89"/>
      <c r="J256" s="90" t="s">
        <v>195</v>
      </c>
      <c r="K256" s="86"/>
      <c r="L256" s="86"/>
      <c r="M256" s="92" t="s">
        <v>133</v>
      </c>
      <c r="N256" s="86" t="s">
        <v>108</v>
      </c>
      <c r="O256" s="163" t="s">
        <v>210</v>
      </c>
      <c r="P256" s="163" t="s">
        <v>322</v>
      </c>
      <c r="Q256" s="91" t="s">
        <v>109</v>
      </c>
      <c r="R256" s="91" t="s">
        <v>207</v>
      </c>
      <c r="S256" s="91" t="s">
        <v>1348</v>
      </c>
      <c r="T256" s="92">
        <v>10</v>
      </c>
      <c r="U256" s="93">
        <v>20</v>
      </c>
      <c r="V256" s="94">
        <v>46038</v>
      </c>
      <c r="W256" s="94">
        <v>46038</v>
      </c>
      <c r="X256" s="95">
        <v>9785171806453</v>
      </c>
      <c r="Y256" s="96">
        <v>96</v>
      </c>
      <c r="Z256" s="97">
        <v>0.17699999999999999</v>
      </c>
      <c r="AA256" s="98" t="s">
        <v>134</v>
      </c>
      <c r="AB256" s="98" t="s">
        <v>159</v>
      </c>
      <c r="AC256" s="98" t="s">
        <v>135</v>
      </c>
      <c r="AD256" s="91" t="s">
        <v>286</v>
      </c>
      <c r="AE256" s="169" t="s">
        <v>196</v>
      </c>
      <c r="AF256" s="168"/>
      <c r="AG256" s="98" t="s">
        <v>432</v>
      </c>
      <c r="AH256" s="98"/>
      <c r="AI256" s="86" t="s">
        <v>1336</v>
      </c>
      <c r="AJ256" s="101"/>
      <c r="AK256" s="91"/>
      <c r="AL256" s="100" t="s">
        <v>1349</v>
      </c>
      <c r="AM256" s="86" t="s">
        <v>314</v>
      </c>
      <c r="AN256" s="86" t="s">
        <v>234</v>
      </c>
      <c r="AO256" s="143">
        <f t="shared" si="9"/>
        <v>0</v>
      </c>
      <c r="AP256" s="85" t="s">
        <v>1350</v>
      </c>
      <c r="AQ256" s="100" t="s">
        <v>157</v>
      </c>
      <c r="AR256" s="97" t="s">
        <v>125</v>
      </c>
      <c r="AV256" s="99"/>
      <c r="AW256" s="159" t="s">
        <v>1351</v>
      </c>
      <c r="AX256" s="102"/>
      <c r="AY256" s="157" t="s">
        <v>1352</v>
      </c>
      <c r="AZ256" s="159"/>
      <c r="BF256" s="103">
        <v>46041</v>
      </c>
      <c r="BG256" s="46"/>
      <c r="BH256" s="46"/>
      <c r="BI256" s="46">
        <f t="shared" si="10"/>
        <v>0</v>
      </c>
      <c r="BJ256" s="46">
        <f t="shared" si="11"/>
        <v>0</v>
      </c>
    </row>
    <row r="257" spans="1:62" ht="120" customHeight="1" x14ac:dyDescent="0.25">
      <c r="A257" s="170" t="s">
        <v>180</v>
      </c>
      <c r="B257" s="132"/>
      <c r="C257" s="150">
        <v>0</v>
      </c>
      <c r="D257" s="150">
        <v>0</v>
      </c>
      <c r="E257" s="133">
        <v>516.6</v>
      </c>
      <c r="F257" s="134" t="s">
        <v>1353</v>
      </c>
      <c r="G257" s="86" t="s">
        <v>1354</v>
      </c>
      <c r="H257" s="86" t="s">
        <v>411</v>
      </c>
      <c r="I257" s="89"/>
      <c r="J257" s="90">
        <v>6</v>
      </c>
      <c r="K257" s="86"/>
      <c r="L257" s="86"/>
      <c r="M257" s="92" t="s">
        <v>151</v>
      </c>
      <c r="N257" s="86" t="s">
        <v>108</v>
      </c>
      <c r="O257" s="163" t="s">
        <v>204</v>
      </c>
      <c r="P257" s="163" t="s">
        <v>204</v>
      </c>
      <c r="Q257" s="91" t="s">
        <v>109</v>
      </c>
      <c r="R257" s="91" t="s">
        <v>207</v>
      </c>
      <c r="S257" s="91" t="s">
        <v>1355</v>
      </c>
      <c r="T257" s="92">
        <v>10</v>
      </c>
      <c r="U257" s="93">
        <v>12</v>
      </c>
      <c r="V257" s="94">
        <v>45286</v>
      </c>
      <c r="W257" s="94">
        <v>46036</v>
      </c>
      <c r="X257" s="95">
        <v>9785171606114</v>
      </c>
      <c r="Y257" s="96">
        <v>384</v>
      </c>
      <c r="Z257" s="97">
        <v>0.30399999999999999</v>
      </c>
      <c r="AA257" s="98" t="s">
        <v>145</v>
      </c>
      <c r="AB257" s="98" t="s">
        <v>174</v>
      </c>
      <c r="AC257" s="98" t="s">
        <v>146</v>
      </c>
      <c r="AD257" s="91" t="s">
        <v>110</v>
      </c>
      <c r="AE257" s="135" t="s">
        <v>116</v>
      </c>
      <c r="AF257" s="168"/>
      <c r="AG257" s="98" t="s">
        <v>489</v>
      </c>
      <c r="AH257" s="98"/>
      <c r="AI257" s="86" t="s">
        <v>412</v>
      </c>
      <c r="AJ257" s="101"/>
      <c r="AK257" s="91"/>
      <c r="AL257" s="100" t="s">
        <v>1356</v>
      </c>
      <c r="AM257" s="86" t="s">
        <v>275</v>
      </c>
      <c r="AN257" s="86" t="s">
        <v>153</v>
      </c>
      <c r="AO257" s="143">
        <f t="shared" si="9"/>
        <v>0</v>
      </c>
      <c r="AP257" s="85" t="s">
        <v>1357</v>
      </c>
      <c r="AQ257" s="100" t="s">
        <v>111</v>
      </c>
      <c r="AR257" s="97" t="s">
        <v>125</v>
      </c>
      <c r="AV257" s="99"/>
      <c r="AW257" s="159" t="s">
        <v>1358</v>
      </c>
      <c r="AX257" s="102"/>
      <c r="AY257" s="157" t="s">
        <v>1359</v>
      </c>
      <c r="AZ257" s="159"/>
      <c r="BF257" s="103">
        <v>46041</v>
      </c>
      <c r="BG257" s="46"/>
      <c r="BH257" s="46"/>
      <c r="BI257" s="46">
        <f t="shared" si="10"/>
        <v>0</v>
      </c>
      <c r="BJ257" s="46">
        <f t="shared" si="11"/>
        <v>0</v>
      </c>
    </row>
    <row r="258" spans="1:62" ht="120" customHeight="1" x14ac:dyDescent="0.25">
      <c r="A258" s="170" t="s">
        <v>180</v>
      </c>
      <c r="B258" s="132"/>
      <c r="C258" s="150">
        <v>0</v>
      </c>
      <c r="D258" s="150">
        <v>0</v>
      </c>
      <c r="E258" s="133">
        <v>2595.6</v>
      </c>
      <c r="F258" s="134" t="s">
        <v>1784</v>
      </c>
      <c r="G258" s="86" t="s">
        <v>1785</v>
      </c>
      <c r="H258" s="86" t="s">
        <v>1786</v>
      </c>
      <c r="I258" s="89"/>
      <c r="J258" s="90">
        <v>4</v>
      </c>
      <c r="K258" s="86"/>
      <c r="L258" s="86"/>
      <c r="M258" s="92" t="s">
        <v>138</v>
      </c>
      <c r="N258" s="86" t="s">
        <v>108</v>
      </c>
      <c r="O258" s="163" t="s">
        <v>272</v>
      </c>
      <c r="P258" s="163" t="s">
        <v>439</v>
      </c>
      <c r="Q258" s="91" t="s">
        <v>109</v>
      </c>
      <c r="R258" s="91" t="s">
        <v>207</v>
      </c>
      <c r="S258" s="91" t="s">
        <v>1787</v>
      </c>
      <c r="T258" s="92">
        <v>10</v>
      </c>
      <c r="U258" s="93">
        <v>4</v>
      </c>
      <c r="V258" s="94">
        <v>44242</v>
      </c>
      <c r="W258" s="94">
        <v>46013</v>
      </c>
      <c r="X258" s="95">
        <v>9785171354077</v>
      </c>
      <c r="Y258" s="96">
        <v>512</v>
      </c>
      <c r="Z258" s="97">
        <v>1.528</v>
      </c>
      <c r="AA258" s="98" t="s">
        <v>155</v>
      </c>
      <c r="AB258" s="98" t="s">
        <v>159</v>
      </c>
      <c r="AC258" s="98" t="s">
        <v>156</v>
      </c>
      <c r="AD258" s="91" t="s">
        <v>110</v>
      </c>
      <c r="AE258" s="135" t="s">
        <v>116</v>
      </c>
      <c r="AF258" s="168"/>
      <c r="AG258" s="98" t="s">
        <v>1788</v>
      </c>
      <c r="AH258" s="98"/>
      <c r="AI258" s="86" t="s">
        <v>1789</v>
      </c>
      <c r="AJ258" s="101" t="s">
        <v>167</v>
      </c>
      <c r="AK258" s="91" t="s">
        <v>1790</v>
      </c>
      <c r="AL258" s="100" t="s">
        <v>1791</v>
      </c>
      <c r="AM258" s="86" t="s">
        <v>150</v>
      </c>
      <c r="AN258" s="86" t="s">
        <v>142</v>
      </c>
      <c r="AO258" s="143">
        <f t="shared" si="9"/>
        <v>0</v>
      </c>
      <c r="AP258" s="85" t="s">
        <v>1792</v>
      </c>
      <c r="AQ258" s="100" t="s">
        <v>143</v>
      </c>
      <c r="AR258" s="97" t="s">
        <v>125</v>
      </c>
      <c r="AV258" s="99"/>
      <c r="AW258" s="159" t="s">
        <v>1793</v>
      </c>
      <c r="AX258" s="102" t="s">
        <v>1794</v>
      </c>
      <c r="AY258" s="157" t="s">
        <v>1795</v>
      </c>
      <c r="AZ258" s="159"/>
      <c r="BF258" s="103">
        <v>46042</v>
      </c>
      <c r="BG258" s="46"/>
      <c r="BH258" s="46"/>
      <c r="BI258" s="46">
        <f t="shared" si="10"/>
        <v>0</v>
      </c>
      <c r="BJ258" s="46">
        <f t="shared" si="11"/>
        <v>0</v>
      </c>
    </row>
    <row r="259" spans="1:62" ht="120" customHeight="1" x14ac:dyDescent="0.25">
      <c r="A259" s="170" t="s">
        <v>180</v>
      </c>
      <c r="B259" s="132"/>
      <c r="C259" s="150">
        <v>0</v>
      </c>
      <c r="D259" s="150">
        <v>0</v>
      </c>
      <c r="E259" s="133">
        <v>201.60000000000002</v>
      </c>
      <c r="F259" s="134" t="s">
        <v>1360</v>
      </c>
      <c r="G259" s="86" t="s">
        <v>214</v>
      </c>
      <c r="H259" s="86" t="s">
        <v>1361</v>
      </c>
      <c r="I259" s="89"/>
      <c r="J259" s="90">
        <v>3</v>
      </c>
      <c r="K259" s="86"/>
      <c r="L259" s="86"/>
      <c r="M259" s="92" t="s">
        <v>138</v>
      </c>
      <c r="N259" s="86" t="s">
        <v>108</v>
      </c>
      <c r="O259" s="163" t="s">
        <v>217</v>
      </c>
      <c r="P259" s="163" t="s">
        <v>218</v>
      </c>
      <c r="Q259" s="91" t="s">
        <v>109</v>
      </c>
      <c r="R259" s="91" t="s">
        <v>207</v>
      </c>
      <c r="S259" s="91" t="s">
        <v>1362</v>
      </c>
      <c r="T259" s="92">
        <v>10</v>
      </c>
      <c r="U259" s="93">
        <v>80</v>
      </c>
      <c r="V259" s="94">
        <v>42345</v>
      </c>
      <c r="W259" s="94">
        <v>46036</v>
      </c>
      <c r="X259" s="95">
        <v>9785170928286</v>
      </c>
      <c r="Y259" s="96">
        <v>64</v>
      </c>
      <c r="Z259" s="97">
        <v>5.5E-2</v>
      </c>
      <c r="AA259" s="98" t="s">
        <v>1363</v>
      </c>
      <c r="AB259" s="98" t="s">
        <v>226</v>
      </c>
      <c r="AC259" s="98" t="s">
        <v>1364</v>
      </c>
      <c r="AD259" s="91">
        <v>3</v>
      </c>
      <c r="AE259" s="135" t="s">
        <v>116</v>
      </c>
      <c r="AF259" s="168"/>
      <c r="AG259" s="98" t="s">
        <v>389</v>
      </c>
      <c r="AH259" s="98"/>
      <c r="AI259" s="86" t="s">
        <v>1365</v>
      </c>
      <c r="AJ259" s="101" t="s">
        <v>141</v>
      </c>
      <c r="AK259" s="91"/>
      <c r="AL259" s="100" t="s">
        <v>1366</v>
      </c>
      <c r="AM259" s="86" t="s">
        <v>184</v>
      </c>
      <c r="AN259" s="86" t="s">
        <v>142</v>
      </c>
      <c r="AO259" s="143">
        <f t="shared" si="9"/>
        <v>0</v>
      </c>
      <c r="AP259" s="85" t="s">
        <v>1367</v>
      </c>
      <c r="AQ259" s="100" t="s">
        <v>143</v>
      </c>
      <c r="AR259" s="97" t="s">
        <v>125</v>
      </c>
      <c r="AV259" s="99"/>
      <c r="AW259" s="159" t="s">
        <v>1368</v>
      </c>
      <c r="AX259" s="102" t="s">
        <v>1369</v>
      </c>
      <c r="AY259" s="157" t="s">
        <v>1370</v>
      </c>
      <c r="AZ259" s="159"/>
      <c r="BF259" s="103">
        <v>46041</v>
      </c>
      <c r="BG259" s="46"/>
      <c r="BH259" s="46"/>
      <c r="BI259" s="46">
        <f t="shared" si="10"/>
        <v>0</v>
      </c>
      <c r="BJ259" s="46">
        <f t="shared" si="11"/>
        <v>0</v>
      </c>
    </row>
    <row r="260" spans="1:62" ht="120" customHeight="1" x14ac:dyDescent="0.25">
      <c r="A260" s="170" t="s">
        <v>180</v>
      </c>
      <c r="B260" s="132"/>
      <c r="C260" s="150">
        <v>0</v>
      </c>
      <c r="D260" s="150">
        <v>0</v>
      </c>
      <c r="E260" s="133">
        <v>325.5</v>
      </c>
      <c r="F260" s="134" t="s">
        <v>1371</v>
      </c>
      <c r="G260" s="86" t="s">
        <v>328</v>
      </c>
      <c r="H260" s="86" t="s">
        <v>1372</v>
      </c>
      <c r="I260" s="89"/>
      <c r="J260" s="90">
        <v>3</v>
      </c>
      <c r="K260" s="86"/>
      <c r="L260" s="86"/>
      <c r="M260" s="92" t="s">
        <v>138</v>
      </c>
      <c r="N260" s="86" t="s">
        <v>108</v>
      </c>
      <c r="O260" s="163" t="s">
        <v>217</v>
      </c>
      <c r="P260" s="163" t="s">
        <v>218</v>
      </c>
      <c r="Q260" s="91" t="s">
        <v>109</v>
      </c>
      <c r="R260" s="91" t="s">
        <v>207</v>
      </c>
      <c r="S260" s="91" t="s">
        <v>1373</v>
      </c>
      <c r="T260" s="92">
        <v>10</v>
      </c>
      <c r="U260" s="93">
        <v>10</v>
      </c>
      <c r="V260" s="94">
        <v>44971</v>
      </c>
      <c r="W260" s="94">
        <v>46038</v>
      </c>
      <c r="X260" s="95">
        <v>9785171466930</v>
      </c>
      <c r="Y260" s="96">
        <v>80</v>
      </c>
      <c r="Z260" s="97">
        <v>0.224</v>
      </c>
      <c r="AA260" s="98" t="s">
        <v>155</v>
      </c>
      <c r="AB260" s="98" t="s">
        <v>159</v>
      </c>
      <c r="AC260" s="98" t="s">
        <v>156</v>
      </c>
      <c r="AD260" s="91">
        <v>3</v>
      </c>
      <c r="AE260" s="135" t="s">
        <v>116</v>
      </c>
      <c r="AF260" s="168"/>
      <c r="AG260" s="98" t="s">
        <v>280</v>
      </c>
      <c r="AH260" s="98"/>
      <c r="AI260" s="86" t="s">
        <v>1374</v>
      </c>
      <c r="AJ260" s="101" t="s">
        <v>141</v>
      </c>
      <c r="AK260" s="91"/>
      <c r="AL260" s="100" t="s">
        <v>1375</v>
      </c>
      <c r="AM260" s="86" t="s">
        <v>184</v>
      </c>
      <c r="AN260" s="86" t="s">
        <v>142</v>
      </c>
      <c r="AO260" s="143">
        <f t="shared" si="9"/>
        <v>0</v>
      </c>
      <c r="AP260" s="85" t="s">
        <v>1376</v>
      </c>
      <c r="AQ260" s="100" t="s">
        <v>143</v>
      </c>
      <c r="AR260" s="97" t="s">
        <v>125</v>
      </c>
      <c r="AV260" s="99"/>
      <c r="AW260" s="159" t="s">
        <v>1377</v>
      </c>
      <c r="AX260" s="102" t="s">
        <v>1378</v>
      </c>
      <c r="AY260" s="157" t="s">
        <v>1379</v>
      </c>
      <c r="AZ260" s="159"/>
      <c r="BF260" s="103">
        <v>46041</v>
      </c>
      <c r="BG260" s="46"/>
      <c r="BH260" s="46"/>
      <c r="BI260" s="46">
        <f t="shared" si="10"/>
        <v>0</v>
      </c>
      <c r="BJ260" s="46">
        <f t="shared" si="11"/>
        <v>0</v>
      </c>
    </row>
    <row r="261" spans="1:62" ht="120" customHeight="1" x14ac:dyDescent="0.25">
      <c r="A261" s="170" t="s">
        <v>180</v>
      </c>
      <c r="B261" s="132"/>
      <c r="C261" s="150">
        <v>0</v>
      </c>
      <c r="D261" s="150">
        <v>0</v>
      </c>
      <c r="E261" s="133">
        <v>472.5</v>
      </c>
      <c r="F261" s="134" t="s">
        <v>2644</v>
      </c>
      <c r="G261" s="86" t="s">
        <v>2645</v>
      </c>
      <c r="H261" s="86" t="s">
        <v>596</v>
      </c>
      <c r="I261" s="89"/>
      <c r="J261" s="90">
        <v>3</v>
      </c>
      <c r="K261" s="86"/>
      <c r="L261" s="86"/>
      <c r="M261" s="92" t="s">
        <v>133</v>
      </c>
      <c r="N261" s="86" t="s">
        <v>108</v>
      </c>
      <c r="O261" s="163" t="s">
        <v>173</v>
      </c>
      <c r="P261" s="163" t="s">
        <v>189</v>
      </c>
      <c r="Q261" s="91" t="s">
        <v>109</v>
      </c>
      <c r="R261" s="91" t="s">
        <v>207</v>
      </c>
      <c r="S261" s="91" t="s">
        <v>2646</v>
      </c>
      <c r="T261" s="92">
        <v>10</v>
      </c>
      <c r="U261" s="93">
        <v>10</v>
      </c>
      <c r="V261" s="94">
        <v>43144</v>
      </c>
      <c r="W261" s="94">
        <v>46041</v>
      </c>
      <c r="X261" s="95">
        <v>9785171075477</v>
      </c>
      <c r="Y261" s="96">
        <v>432</v>
      </c>
      <c r="Z261" s="97">
        <v>0.372</v>
      </c>
      <c r="AA261" s="98" t="s">
        <v>145</v>
      </c>
      <c r="AB261" s="98" t="s">
        <v>291</v>
      </c>
      <c r="AC261" s="98" t="s">
        <v>146</v>
      </c>
      <c r="AD261" s="91">
        <v>3</v>
      </c>
      <c r="AE261" s="135" t="s">
        <v>116</v>
      </c>
      <c r="AF261" s="168"/>
      <c r="AG261" s="98" t="s">
        <v>368</v>
      </c>
      <c r="AH261" s="98"/>
      <c r="AI261" s="86" t="s">
        <v>597</v>
      </c>
      <c r="AJ261" s="101"/>
      <c r="AK261" s="91" t="s">
        <v>2647</v>
      </c>
      <c r="AL261" s="100" t="s">
        <v>2648</v>
      </c>
      <c r="AM261" s="86" t="s">
        <v>232</v>
      </c>
      <c r="AN261" s="86" t="s">
        <v>234</v>
      </c>
      <c r="AO261" s="143">
        <f t="shared" si="9"/>
        <v>0</v>
      </c>
      <c r="AP261" s="85" t="s">
        <v>2649</v>
      </c>
      <c r="AQ261" s="100" t="s">
        <v>157</v>
      </c>
      <c r="AR261" s="97" t="s">
        <v>125</v>
      </c>
      <c r="AV261" s="99"/>
      <c r="AW261" s="159" t="s">
        <v>2650</v>
      </c>
      <c r="AX261" s="102"/>
      <c r="AY261" s="157" t="s">
        <v>2651</v>
      </c>
      <c r="AZ261" s="159"/>
      <c r="BF261" s="103">
        <v>46044</v>
      </c>
      <c r="BG261" s="46"/>
      <c r="BH261" s="46"/>
      <c r="BI261" s="46">
        <f t="shared" si="10"/>
        <v>0</v>
      </c>
      <c r="BJ261" s="46">
        <f t="shared" si="11"/>
        <v>0</v>
      </c>
    </row>
    <row r="262" spans="1:62" ht="120" customHeight="1" x14ac:dyDescent="0.25">
      <c r="A262" s="170" t="s">
        <v>180</v>
      </c>
      <c r="B262" s="132"/>
      <c r="C262" s="150">
        <v>0</v>
      </c>
      <c r="D262" s="150">
        <v>0</v>
      </c>
      <c r="E262" s="133">
        <v>111.30000000000001</v>
      </c>
      <c r="F262" s="134" t="s">
        <v>1380</v>
      </c>
      <c r="G262" s="86" t="s">
        <v>479</v>
      </c>
      <c r="H262" s="86" t="s">
        <v>1381</v>
      </c>
      <c r="I262" s="89"/>
      <c r="J262" s="90">
        <v>6</v>
      </c>
      <c r="K262" s="86"/>
      <c r="L262" s="86"/>
      <c r="M262" s="92" t="s">
        <v>138</v>
      </c>
      <c r="N262" s="86" t="s">
        <v>108</v>
      </c>
      <c r="O262" s="163" t="s">
        <v>217</v>
      </c>
      <c r="P262" s="163" t="s">
        <v>218</v>
      </c>
      <c r="Q262" s="91" t="s">
        <v>109</v>
      </c>
      <c r="R262" s="91" t="s">
        <v>207</v>
      </c>
      <c r="S262" s="91" t="s">
        <v>1382</v>
      </c>
      <c r="T262" s="92">
        <v>10</v>
      </c>
      <c r="U262" s="93">
        <v>50</v>
      </c>
      <c r="V262" s="94">
        <v>43314</v>
      </c>
      <c r="W262" s="94">
        <v>46038</v>
      </c>
      <c r="X262" s="95">
        <v>9785171078812</v>
      </c>
      <c r="Y262" s="96">
        <v>16</v>
      </c>
      <c r="Z262" s="97">
        <v>0.04</v>
      </c>
      <c r="AA262" s="98" t="s">
        <v>187</v>
      </c>
      <c r="AB262" s="98" t="s">
        <v>191</v>
      </c>
      <c r="AC262" s="98" t="s">
        <v>188</v>
      </c>
      <c r="AD262" s="91">
        <v>3</v>
      </c>
      <c r="AE262" s="135" t="s">
        <v>116</v>
      </c>
      <c r="AF262" s="168"/>
      <c r="AG262" s="98" t="s">
        <v>285</v>
      </c>
      <c r="AH262" s="98"/>
      <c r="AI262" s="86" t="s">
        <v>1383</v>
      </c>
      <c r="AJ262" s="101" t="s">
        <v>162</v>
      </c>
      <c r="AK262" s="91"/>
      <c r="AL262" s="100" t="s">
        <v>1384</v>
      </c>
      <c r="AM262" s="86" t="s">
        <v>185</v>
      </c>
      <c r="AN262" s="86" t="s">
        <v>142</v>
      </c>
      <c r="AO262" s="143">
        <f t="shared" si="9"/>
        <v>0</v>
      </c>
      <c r="AP262" s="85" t="s">
        <v>1385</v>
      </c>
      <c r="AQ262" s="100" t="s">
        <v>143</v>
      </c>
      <c r="AR262" s="97" t="s">
        <v>125</v>
      </c>
      <c r="AV262" s="99"/>
      <c r="AW262" s="159" t="s">
        <v>1386</v>
      </c>
      <c r="AX262" s="102" t="s">
        <v>1387</v>
      </c>
      <c r="AY262" s="157" t="s">
        <v>1387</v>
      </c>
      <c r="AZ262" s="159"/>
      <c r="BF262" s="103">
        <v>46041</v>
      </c>
      <c r="BG262" s="46"/>
      <c r="BH262" s="46"/>
      <c r="BI262" s="46">
        <f t="shared" si="10"/>
        <v>0</v>
      </c>
      <c r="BJ262" s="46">
        <f t="shared" si="11"/>
        <v>0</v>
      </c>
    </row>
    <row r="263" spans="1:62" ht="120" customHeight="1" x14ac:dyDescent="0.25">
      <c r="A263" s="170" t="s">
        <v>180</v>
      </c>
      <c r="B263" s="132"/>
      <c r="C263" s="150">
        <v>0</v>
      </c>
      <c r="D263" s="150">
        <v>0</v>
      </c>
      <c r="E263" s="133">
        <v>111.30000000000001</v>
      </c>
      <c r="F263" s="134" t="s">
        <v>1388</v>
      </c>
      <c r="G263" s="86" t="s">
        <v>479</v>
      </c>
      <c r="H263" s="86" t="s">
        <v>1381</v>
      </c>
      <c r="I263" s="89"/>
      <c r="J263" s="90">
        <v>6</v>
      </c>
      <c r="K263" s="86"/>
      <c r="L263" s="86"/>
      <c r="M263" s="92" t="s">
        <v>138</v>
      </c>
      <c r="N263" s="86" t="s">
        <v>108</v>
      </c>
      <c r="O263" s="163" t="s">
        <v>217</v>
      </c>
      <c r="P263" s="163" t="s">
        <v>218</v>
      </c>
      <c r="Q263" s="91" t="s">
        <v>109</v>
      </c>
      <c r="R263" s="91" t="s">
        <v>207</v>
      </c>
      <c r="S263" s="91" t="s">
        <v>1389</v>
      </c>
      <c r="T263" s="92">
        <v>10</v>
      </c>
      <c r="U263" s="93">
        <v>50</v>
      </c>
      <c r="V263" s="94">
        <v>43728</v>
      </c>
      <c r="W263" s="94">
        <v>46038</v>
      </c>
      <c r="X263" s="95">
        <v>9785171187491</v>
      </c>
      <c r="Y263" s="96">
        <v>16</v>
      </c>
      <c r="Z263" s="97">
        <v>0.04</v>
      </c>
      <c r="AA263" s="98" t="s">
        <v>187</v>
      </c>
      <c r="AB263" s="98" t="s">
        <v>191</v>
      </c>
      <c r="AC263" s="98" t="s">
        <v>188</v>
      </c>
      <c r="AD263" s="91">
        <v>3</v>
      </c>
      <c r="AE263" s="135" t="s">
        <v>116</v>
      </c>
      <c r="AF263" s="168"/>
      <c r="AG263" s="98" t="s">
        <v>464</v>
      </c>
      <c r="AH263" s="98"/>
      <c r="AI263" s="86" t="s">
        <v>1383</v>
      </c>
      <c r="AJ263" s="101" t="s">
        <v>162</v>
      </c>
      <c r="AK263" s="91"/>
      <c r="AL263" s="100" t="s">
        <v>1390</v>
      </c>
      <c r="AM263" s="86" t="s">
        <v>185</v>
      </c>
      <c r="AN263" s="86" t="s">
        <v>142</v>
      </c>
      <c r="AO263" s="143">
        <f t="shared" si="9"/>
        <v>0</v>
      </c>
      <c r="AP263" s="85" t="s">
        <v>1391</v>
      </c>
      <c r="AQ263" s="100" t="s">
        <v>143</v>
      </c>
      <c r="AR263" s="97" t="s">
        <v>125</v>
      </c>
      <c r="AV263" s="99"/>
      <c r="AW263" s="159" t="s">
        <v>1392</v>
      </c>
      <c r="AX263" s="102" t="s">
        <v>1393</v>
      </c>
      <c r="AY263" s="157" t="s">
        <v>1394</v>
      </c>
      <c r="AZ263" s="159"/>
      <c r="BF263" s="103">
        <v>46041</v>
      </c>
      <c r="BG263" s="46"/>
      <c r="BH263" s="46"/>
      <c r="BI263" s="46">
        <f t="shared" si="10"/>
        <v>0</v>
      </c>
      <c r="BJ263" s="46">
        <f t="shared" si="11"/>
        <v>0</v>
      </c>
    </row>
    <row r="264" spans="1:62" ht="120" customHeight="1" x14ac:dyDescent="0.25">
      <c r="A264" s="170" t="s">
        <v>180</v>
      </c>
      <c r="B264" s="132"/>
      <c r="C264" s="150">
        <v>0</v>
      </c>
      <c r="D264" s="150">
        <v>0</v>
      </c>
      <c r="E264" s="133">
        <v>560.70000000000005</v>
      </c>
      <c r="F264" s="134" t="s">
        <v>3219</v>
      </c>
      <c r="G264" s="86" t="s">
        <v>3220</v>
      </c>
      <c r="H264" s="86" t="s">
        <v>3221</v>
      </c>
      <c r="I264" s="89"/>
      <c r="J264" s="90" t="s">
        <v>195</v>
      </c>
      <c r="K264" s="86"/>
      <c r="L264" s="86"/>
      <c r="M264" s="92" t="s">
        <v>151</v>
      </c>
      <c r="N264" s="86" t="s">
        <v>108</v>
      </c>
      <c r="O264" s="163" t="s">
        <v>257</v>
      </c>
      <c r="P264" s="163" t="s">
        <v>257</v>
      </c>
      <c r="Q264" s="91" t="s">
        <v>109</v>
      </c>
      <c r="R264" s="91" t="s">
        <v>207</v>
      </c>
      <c r="S264" s="91" t="s">
        <v>3222</v>
      </c>
      <c r="T264" s="92">
        <v>10</v>
      </c>
      <c r="U264" s="93">
        <v>14</v>
      </c>
      <c r="V264" s="94">
        <v>46043</v>
      </c>
      <c r="W264" s="94">
        <v>46043</v>
      </c>
      <c r="X264" s="95">
        <v>9785171812690</v>
      </c>
      <c r="Y264" s="96">
        <v>288</v>
      </c>
      <c r="Z264" s="97">
        <v>0.24399999999999999</v>
      </c>
      <c r="AA264" s="98" t="s">
        <v>145</v>
      </c>
      <c r="AB264" s="98" t="s">
        <v>160</v>
      </c>
      <c r="AC264" s="98" t="s">
        <v>146</v>
      </c>
      <c r="AD264" s="91">
        <v>3</v>
      </c>
      <c r="AE264" s="169" t="s">
        <v>196</v>
      </c>
      <c r="AF264" s="168"/>
      <c r="AG264" s="98" t="s">
        <v>3223</v>
      </c>
      <c r="AH264" s="98"/>
      <c r="AI264" s="86" t="s">
        <v>3224</v>
      </c>
      <c r="AJ264" s="101"/>
      <c r="AK264" s="91"/>
      <c r="AL264" s="100" t="s">
        <v>3225</v>
      </c>
      <c r="AM264" s="86" t="s">
        <v>158</v>
      </c>
      <c r="AN264" s="86" t="s">
        <v>153</v>
      </c>
      <c r="AO264" s="143">
        <f t="shared" si="9"/>
        <v>0</v>
      </c>
      <c r="AP264" s="85" t="s">
        <v>3226</v>
      </c>
      <c r="AQ264" s="100" t="s">
        <v>154</v>
      </c>
      <c r="AR264" s="97" t="s">
        <v>125</v>
      </c>
      <c r="AV264" s="99"/>
      <c r="AW264" s="159" t="s">
        <v>3227</v>
      </c>
      <c r="AX264" s="102" t="s">
        <v>3228</v>
      </c>
      <c r="AY264" s="157" t="s">
        <v>3229</v>
      </c>
      <c r="AZ264" s="159"/>
      <c r="BF264" s="103">
        <v>46045</v>
      </c>
      <c r="BG264" s="46"/>
      <c r="BH264" s="46"/>
      <c r="BI264" s="46">
        <f t="shared" si="10"/>
        <v>0</v>
      </c>
      <c r="BJ264" s="46">
        <f t="shared" si="11"/>
        <v>0</v>
      </c>
    </row>
    <row r="265" spans="1:62" ht="120" customHeight="1" x14ac:dyDescent="0.25">
      <c r="A265" s="170" t="s">
        <v>180</v>
      </c>
      <c r="B265" s="132"/>
      <c r="C265" s="150">
        <v>0</v>
      </c>
      <c r="D265" s="150">
        <v>0</v>
      </c>
      <c r="E265" s="133">
        <v>604.80000000000007</v>
      </c>
      <c r="F265" s="134" t="s">
        <v>2652</v>
      </c>
      <c r="G265" s="86" t="s">
        <v>208</v>
      </c>
      <c r="H265" s="86" t="s">
        <v>2653</v>
      </c>
      <c r="I265" s="89"/>
      <c r="J265" s="90" t="s">
        <v>195</v>
      </c>
      <c r="K265" s="86"/>
      <c r="L265" s="86"/>
      <c r="M265" s="92" t="s">
        <v>138</v>
      </c>
      <c r="N265" s="86" t="s">
        <v>108</v>
      </c>
      <c r="O265" s="163" t="s">
        <v>540</v>
      </c>
      <c r="P265" s="163" t="s">
        <v>2654</v>
      </c>
      <c r="Q265" s="91" t="s">
        <v>109</v>
      </c>
      <c r="R265" s="91" t="s">
        <v>207</v>
      </c>
      <c r="S265" s="91" t="s">
        <v>2655</v>
      </c>
      <c r="T265" s="92">
        <v>10</v>
      </c>
      <c r="U265" s="93">
        <v>140</v>
      </c>
      <c r="V265" s="94">
        <v>46041</v>
      </c>
      <c r="W265" s="94">
        <v>46041</v>
      </c>
      <c r="X265" s="95">
        <v>9785171772932</v>
      </c>
      <c r="Y265" s="96">
        <v>200</v>
      </c>
      <c r="Z265" s="97">
        <v>0.11700000000000001</v>
      </c>
      <c r="AA265" s="98" t="s">
        <v>2656</v>
      </c>
      <c r="AB265" s="98"/>
      <c r="AC265" s="98" t="s">
        <v>2657</v>
      </c>
      <c r="AD265" s="91" t="s">
        <v>298</v>
      </c>
      <c r="AE265" s="169" t="s">
        <v>196</v>
      </c>
      <c r="AF265" s="168"/>
      <c r="AG265" s="98" t="s">
        <v>2578</v>
      </c>
      <c r="AH265" s="98"/>
      <c r="AI265" s="86" t="s">
        <v>2658</v>
      </c>
      <c r="AJ265" s="101"/>
      <c r="AK265" s="91"/>
      <c r="AL265" s="100" t="s">
        <v>2659</v>
      </c>
      <c r="AM265" s="86" t="s">
        <v>269</v>
      </c>
      <c r="AN265" s="86" t="s">
        <v>234</v>
      </c>
      <c r="AO265" s="143">
        <f t="shared" si="9"/>
        <v>0</v>
      </c>
      <c r="AP265" s="85" t="s">
        <v>2660</v>
      </c>
      <c r="AQ265" s="100" t="s">
        <v>147</v>
      </c>
      <c r="AR265" s="97" t="s">
        <v>125</v>
      </c>
      <c r="AV265" s="99"/>
      <c r="AW265" s="159" t="s">
        <v>2661</v>
      </c>
      <c r="AX265" s="102"/>
      <c r="AY265" s="157" t="s">
        <v>2662</v>
      </c>
      <c r="AZ265" s="159"/>
      <c r="BF265" s="103">
        <v>46044</v>
      </c>
      <c r="BG265" s="46"/>
      <c r="BH265" s="46"/>
      <c r="BI265" s="46">
        <f t="shared" si="10"/>
        <v>0</v>
      </c>
      <c r="BJ265" s="46">
        <f t="shared" si="11"/>
        <v>0</v>
      </c>
    </row>
    <row r="266" spans="1:62" ht="120" customHeight="1" x14ac:dyDescent="0.25">
      <c r="A266" s="170" t="s">
        <v>180</v>
      </c>
      <c r="B266" s="132"/>
      <c r="C266" s="150">
        <v>0</v>
      </c>
      <c r="D266" s="150">
        <v>0</v>
      </c>
      <c r="E266" s="133">
        <v>604.80000000000007</v>
      </c>
      <c r="F266" s="134" t="s">
        <v>1395</v>
      </c>
      <c r="G266" s="86" t="s">
        <v>1396</v>
      </c>
      <c r="H266" s="86" t="s">
        <v>1397</v>
      </c>
      <c r="I266" s="89"/>
      <c r="J266" s="90" t="s">
        <v>198</v>
      </c>
      <c r="K266" s="86"/>
      <c r="L266" s="86"/>
      <c r="M266" s="92" t="s">
        <v>151</v>
      </c>
      <c r="N266" s="86" t="s">
        <v>108</v>
      </c>
      <c r="O266" s="163" t="s">
        <v>257</v>
      </c>
      <c r="P266" s="163" t="s">
        <v>257</v>
      </c>
      <c r="Q266" s="91" t="s">
        <v>109</v>
      </c>
      <c r="R266" s="91" t="s">
        <v>207</v>
      </c>
      <c r="S266" s="91" t="s">
        <v>1398</v>
      </c>
      <c r="T266" s="92">
        <v>10</v>
      </c>
      <c r="U266" s="93">
        <v>12</v>
      </c>
      <c r="V266" s="94">
        <v>46036</v>
      </c>
      <c r="W266" s="94">
        <v>46036</v>
      </c>
      <c r="X266" s="95">
        <v>9785171703769</v>
      </c>
      <c r="Y266" s="96">
        <v>320</v>
      </c>
      <c r="Z266" s="97">
        <v>0.316</v>
      </c>
      <c r="AA266" s="98" t="s">
        <v>145</v>
      </c>
      <c r="AB266" s="98" t="s">
        <v>160</v>
      </c>
      <c r="AC266" s="98" t="s">
        <v>146</v>
      </c>
      <c r="AD266" s="91" t="s">
        <v>110</v>
      </c>
      <c r="AE266" s="169" t="s">
        <v>196</v>
      </c>
      <c r="AF266" s="168"/>
      <c r="AG266" s="98" t="s">
        <v>569</v>
      </c>
      <c r="AH266" s="98"/>
      <c r="AI266" s="86" t="s">
        <v>1399</v>
      </c>
      <c r="AJ266" s="101"/>
      <c r="AK266" s="91"/>
      <c r="AL266" s="100" t="s">
        <v>1400</v>
      </c>
      <c r="AM266" s="86" t="s">
        <v>158</v>
      </c>
      <c r="AN266" s="86" t="s">
        <v>153</v>
      </c>
      <c r="AO266" s="143">
        <f t="shared" si="9"/>
        <v>0</v>
      </c>
      <c r="AP266" s="85" t="s">
        <v>1401</v>
      </c>
      <c r="AQ266" s="100" t="s">
        <v>111</v>
      </c>
      <c r="AR266" s="97" t="s">
        <v>125</v>
      </c>
      <c r="AV266" s="99"/>
      <c r="AW266" s="159" t="s">
        <v>1402</v>
      </c>
      <c r="AX266" s="102"/>
      <c r="AY266" s="157" t="s">
        <v>1403</v>
      </c>
      <c r="AZ266" s="159"/>
      <c r="BF266" s="103">
        <v>46041</v>
      </c>
      <c r="BG266" s="46"/>
      <c r="BH266" s="46"/>
      <c r="BI266" s="46">
        <f t="shared" si="10"/>
        <v>0</v>
      </c>
      <c r="BJ266" s="46">
        <f t="shared" si="11"/>
        <v>0</v>
      </c>
    </row>
    <row r="267" spans="1:62" ht="120" customHeight="1" x14ac:dyDescent="0.25">
      <c r="A267" s="170" t="s">
        <v>180</v>
      </c>
      <c r="B267" s="132"/>
      <c r="C267" s="150">
        <v>0</v>
      </c>
      <c r="D267" s="150">
        <v>0</v>
      </c>
      <c r="E267" s="133">
        <v>71.400000000000006</v>
      </c>
      <c r="F267" s="134" t="s">
        <v>2663</v>
      </c>
      <c r="G267" s="86" t="s">
        <v>208</v>
      </c>
      <c r="H267" s="86" t="s">
        <v>526</v>
      </c>
      <c r="I267" s="89"/>
      <c r="J267" s="90" t="s">
        <v>195</v>
      </c>
      <c r="K267" s="86"/>
      <c r="L267" s="86"/>
      <c r="M267" s="92" t="s">
        <v>144</v>
      </c>
      <c r="N267" s="86" t="s">
        <v>108</v>
      </c>
      <c r="O267" s="163" t="s">
        <v>267</v>
      </c>
      <c r="P267" s="163" t="s">
        <v>2664</v>
      </c>
      <c r="Q267" s="91" t="s">
        <v>109</v>
      </c>
      <c r="R267" s="91" t="s">
        <v>207</v>
      </c>
      <c r="S267" s="91" t="s">
        <v>2665</v>
      </c>
      <c r="T267" s="92">
        <v>10</v>
      </c>
      <c r="U267" s="93">
        <v>50</v>
      </c>
      <c r="V267" s="94">
        <v>46041</v>
      </c>
      <c r="W267" s="94">
        <v>46041</v>
      </c>
      <c r="X267" s="95">
        <v>9785171829308</v>
      </c>
      <c r="Y267" s="96">
        <v>80</v>
      </c>
      <c r="Z267" s="97">
        <v>5.8000000000000003E-2</v>
      </c>
      <c r="AA267" s="98" t="s">
        <v>145</v>
      </c>
      <c r="AB267" s="98" t="s">
        <v>183</v>
      </c>
      <c r="AC267" s="98" t="s">
        <v>146</v>
      </c>
      <c r="AD267" s="91">
        <v>3</v>
      </c>
      <c r="AE267" s="169" t="s">
        <v>196</v>
      </c>
      <c r="AF267" s="168"/>
      <c r="AG267" s="98" t="s">
        <v>1041</v>
      </c>
      <c r="AH267" s="98"/>
      <c r="AI267" s="86" t="s">
        <v>528</v>
      </c>
      <c r="AJ267" s="101"/>
      <c r="AK267" s="91"/>
      <c r="AL267" s="100" t="s">
        <v>2666</v>
      </c>
      <c r="AM267" s="86" t="s">
        <v>324</v>
      </c>
      <c r="AN267" s="86" t="s">
        <v>234</v>
      </c>
      <c r="AO267" s="143">
        <f t="shared" si="9"/>
        <v>0</v>
      </c>
      <c r="AP267" s="85" t="s">
        <v>2667</v>
      </c>
      <c r="AQ267" s="100" t="s">
        <v>157</v>
      </c>
      <c r="AR267" s="97" t="s">
        <v>125</v>
      </c>
      <c r="AV267" s="99"/>
      <c r="AW267" s="159" t="s">
        <v>2668</v>
      </c>
      <c r="AX267" s="102"/>
      <c r="AY267" s="157" t="s">
        <v>2669</v>
      </c>
      <c r="AZ267" s="159"/>
      <c r="BF267" s="103">
        <v>46044</v>
      </c>
      <c r="BG267" s="46"/>
      <c r="BH267" s="46"/>
      <c r="BI267" s="46">
        <f t="shared" si="10"/>
        <v>0</v>
      </c>
      <c r="BJ267" s="46">
        <f t="shared" si="11"/>
        <v>0</v>
      </c>
    </row>
    <row r="268" spans="1:62" ht="120" customHeight="1" x14ac:dyDescent="0.25">
      <c r="A268" s="170" t="s">
        <v>180</v>
      </c>
      <c r="B268" s="132"/>
      <c r="C268" s="150">
        <v>0</v>
      </c>
      <c r="D268" s="150">
        <v>0</v>
      </c>
      <c r="E268" s="133">
        <v>560.70000000000005</v>
      </c>
      <c r="F268" s="134" t="s">
        <v>2670</v>
      </c>
      <c r="G268" s="86" t="s">
        <v>2671</v>
      </c>
      <c r="H268" s="86" t="s">
        <v>2672</v>
      </c>
      <c r="I268" s="89"/>
      <c r="J268" s="90" t="s">
        <v>195</v>
      </c>
      <c r="K268" s="86"/>
      <c r="L268" s="86"/>
      <c r="M268" s="92" t="s">
        <v>215</v>
      </c>
      <c r="N268" s="86" t="s">
        <v>108</v>
      </c>
      <c r="O268" s="163" t="s">
        <v>2673</v>
      </c>
      <c r="P268" s="163" t="s">
        <v>2674</v>
      </c>
      <c r="Q268" s="91" t="s">
        <v>109</v>
      </c>
      <c r="R268" s="91" t="s">
        <v>207</v>
      </c>
      <c r="S268" s="91" t="s">
        <v>2675</v>
      </c>
      <c r="T268" s="92">
        <v>10</v>
      </c>
      <c r="U268" s="93">
        <v>8</v>
      </c>
      <c r="V268" s="94">
        <v>46041</v>
      </c>
      <c r="W268" s="94">
        <v>46041</v>
      </c>
      <c r="X268" s="95">
        <v>9785171788858</v>
      </c>
      <c r="Y268" s="96">
        <v>608</v>
      </c>
      <c r="Z268" s="97">
        <v>0.54</v>
      </c>
      <c r="AA268" s="98" t="s">
        <v>145</v>
      </c>
      <c r="AB268" s="98" t="s">
        <v>192</v>
      </c>
      <c r="AC268" s="98" t="s">
        <v>146</v>
      </c>
      <c r="AD268" s="91" t="s">
        <v>292</v>
      </c>
      <c r="AE268" s="169" t="s">
        <v>196</v>
      </c>
      <c r="AF268" s="168"/>
      <c r="AG268" s="98" t="s">
        <v>470</v>
      </c>
      <c r="AH268" s="98"/>
      <c r="AI268" s="86" t="s">
        <v>2676</v>
      </c>
      <c r="AJ268" s="101"/>
      <c r="AK268" s="91"/>
      <c r="AL268" s="100" t="s">
        <v>2677</v>
      </c>
      <c r="AM268" s="86" t="s">
        <v>274</v>
      </c>
      <c r="AN268" s="86" t="s">
        <v>234</v>
      </c>
      <c r="AO268" s="143">
        <f t="shared" si="9"/>
        <v>0</v>
      </c>
      <c r="AP268" s="85" t="s">
        <v>2678</v>
      </c>
      <c r="AQ268" s="100" t="s">
        <v>157</v>
      </c>
      <c r="AR268" s="97" t="s">
        <v>125</v>
      </c>
      <c r="AV268" s="99"/>
      <c r="AW268" s="159" t="s">
        <v>2679</v>
      </c>
      <c r="AX268" s="102"/>
      <c r="AY268" s="157" t="s">
        <v>2680</v>
      </c>
      <c r="AZ268" s="159"/>
      <c r="BF268" s="103">
        <v>46044</v>
      </c>
      <c r="BG268" s="46"/>
      <c r="BH268" s="46"/>
      <c r="BI268" s="46">
        <f t="shared" si="10"/>
        <v>0</v>
      </c>
      <c r="BJ268" s="46">
        <f t="shared" si="11"/>
        <v>0</v>
      </c>
    </row>
    <row r="269" spans="1:62" ht="120" customHeight="1" x14ac:dyDescent="0.25">
      <c r="A269" s="170" t="s">
        <v>180</v>
      </c>
      <c r="B269" s="132"/>
      <c r="C269" s="150">
        <v>0</v>
      </c>
      <c r="D269" s="150">
        <v>0</v>
      </c>
      <c r="E269" s="133">
        <v>516.6</v>
      </c>
      <c r="F269" s="134" t="s">
        <v>3230</v>
      </c>
      <c r="G269" s="86" t="s">
        <v>3231</v>
      </c>
      <c r="H269" s="86" t="s">
        <v>512</v>
      </c>
      <c r="I269" s="89"/>
      <c r="J269" s="90">
        <v>5</v>
      </c>
      <c r="K269" s="86"/>
      <c r="L269" s="86"/>
      <c r="M269" s="92" t="s">
        <v>144</v>
      </c>
      <c r="N269" s="86" t="s">
        <v>108</v>
      </c>
      <c r="O269" s="163" t="s">
        <v>468</v>
      </c>
      <c r="P269" s="163" t="s">
        <v>469</v>
      </c>
      <c r="Q269" s="91" t="s">
        <v>109</v>
      </c>
      <c r="R269" s="91" t="s">
        <v>207</v>
      </c>
      <c r="S269" s="91" t="s">
        <v>3232</v>
      </c>
      <c r="T269" s="92">
        <v>10</v>
      </c>
      <c r="U269" s="93">
        <v>20</v>
      </c>
      <c r="V269" s="94">
        <v>45428</v>
      </c>
      <c r="W269" s="94">
        <v>46043</v>
      </c>
      <c r="X269" s="95">
        <v>9785171650810</v>
      </c>
      <c r="Y269" s="96">
        <v>288</v>
      </c>
      <c r="Z269" s="97">
        <v>0.32100000000000001</v>
      </c>
      <c r="AA269" s="98" t="s">
        <v>145</v>
      </c>
      <c r="AB269" s="98" t="s">
        <v>226</v>
      </c>
      <c r="AC269" s="98" t="s">
        <v>146</v>
      </c>
      <c r="AD269" s="91" t="s">
        <v>110</v>
      </c>
      <c r="AE269" s="135" t="s">
        <v>116</v>
      </c>
      <c r="AF269" s="168"/>
      <c r="AG269" s="98" t="s">
        <v>410</v>
      </c>
      <c r="AH269" s="98"/>
      <c r="AI269" s="86" t="s">
        <v>513</v>
      </c>
      <c r="AJ269" s="101"/>
      <c r="AK269" s="91"/>
      <c r="AL269" s="100" t="s">
        <v>3233</v>
      </c>
      <c r="AM269" s="86" t="s">
        <v>232</v>
      </c>
      <c r="AN269" s="86" t="s">
        <v>234</v>
      </c>
      <c r="AO269" s="143">
        <f t="shared" si="9"/>
        <v>0</v>
      </c>
      <c r="AP269" s="85" t="s">
        <v>3234</v>
      </c>
      <c r="AQ269" s="100" t="s">
        <v>157</v>
      </c>
      <c r="AR269" s="97" t="s">
        <v>125</v>
      </c>
      <c r="AV269" s="99"/>
      <c r="AW269" s="159" t="s">
        <v>3235</v>
      </c>
      <c r="AX269" s="102"/>
      <c r="AY269" s="157" t="s">
        <v>3236</v>
      </c>
      <c r="AZ269" s="159"/>
      <c r="BF269" s="103">
        <v>46045</v>
      </c>
      <c r="BG269" s="46"/>
      <c r="BH269" s="46"/>
      <c r="BI269" s="46">
        <f t="shared" si="10"/>
        <v>0</v>
      </c>
      <c r="BJ269" s="46">
        <f t="shared" si="11"/>
        <v>0</v>
      </c>
    </row>
    <row r="270" spans="1:62" ht="120" customHeight="1" x14ac:dyDescent="0.25">
      <c r="A270" s="170" t="s">
        <v>180</v>
      </c>
      <c r="B270" s="132"/>
      <c r="C270" s="150">
        <v>0</v>
      </c>
      <c r="D270" s="150">
        <v>0</v>
      </c>
      <c r="E270" s="133">
        <v>325.5</v>
      </c>
      <c r="F270" s="134" t="s">
        <v>3237</v>
      </c>
      <c r="G270" s="86" t="s">
        <v>460</v>
      </c>
      <c r="H270" s="86" t="s">
        <v>557</v>
      </c>
      <c r="I270" s="89"/>
      <c r="J270" s="90">
        <v>8</v>
      </c>
      <c r="K270" s="86"/>
      <c r="L270" s="86"/>
      <c r="M270" s="92" t="s">
        <v>151</v>
      </c>
      <c r="N270" s="86" t="s">
        <v>108</v>
      </c>
      <c r="O270" s="163" t="s">
        <v>221</v>
      </c>
      <c r="P270" s="163" t="s">
        <v>221</v>
      </c>
      <c r="Q270" s="91" t="s">
        <v>109</v>
      </c>
      <c r="R270" s="91" t="s">
        <v>207</v>
      </c>
      <c r="S270" s="91" t="s">
        <v>3238</v>
      </c>
      <c r="T270" s="92">
        <v>10</v>
      </c>
      <c r="U270" s="93">
        <v>16</v>
      </c>
      <c r="V270" s="94">
        <v>44936</v>
      </c>
      <c r="W270" s="94">
        <v>46043</v>
      </c>
      <c r="X270" s="95">
        <v>9785171537371</v>
      </c>
      <c r="Y270" s="96">
        <v>416</v>
      </c>
      <c r="Z270" s="97">
        <v>0.20899999999999999</v>
      </c>
      <c r="AA270" s="98" t="s">
        <v>170</v>
      </c>
      <c r="AB270" s="98" t="s">
        <v>183</v>
      </c>
      <c r="AC270" s="98" t="s">
        <v>171</v>
      </c>
      <c r="AD270" s="91">
        <v>3</v>
      </c>
      <c r="AE270" s="135" t="s">
        <v>116</v>
      </c>
      <c r="AF270" s="168"/>
      <c r="AG270" s="98" t="s">
        <v>288</v>
      </c>
      <c r="AH270" s="98"/>
      <c r="AI270" s="86" t="s">
        <v>558</v>
      </c>
      <c r="AJ270" s="101"/>
      <c r="AK270" s="91" t="s">
        <v>3239</v>
      </c>
      <c r="AL270" s="100" t="s">
        <v>3240</v>
      </c>
      <c r="AM270" s="86" t="s">
        <v>275</v>
      </c>
      <c r="AN270" s="86" t="s">
        <v>153</v>
      </c>
      <c r="AO270" s="143">
        <f t="shared" si="9"/>
        <v>0</v>
      </c>
      <c r="AP270" s="85" t="s">
        <v>3241</v>
      </c>
      <c r="AQ270" s="100" t="s">
        <v>111</v>
      </c>
      <c r="AR270" s="97" t="s">
        <v>125</v>
      </c>
      <c r="AV270" s="99"/>
      <c r="AW270" s="159" t="s">
        <v>3242</v>
      </c>
      <c r="AX270" s="102" t="s">
        <v>3243</v>
      </c>
      <c r="AY270" s="157" t="s">
        <v>3244</v>
      </c>
      <c r="AZ270" s="159"/>
      <c r="BF270" s="103">
        <v>46045</v>
      </c>
      <c r="BG270" s="46"/>
      <c r="BH270" s="46"/>
      <c r="BI270" s="46">
        <f t="shared" si="10"/>
        <v>0</v>
      </c>
      <c r="BJ270" s="46">
        <f t="shared" si="11"/>
        <v>0</v>
      </c>
    </row>
    <row r="271" spans="1:62" ht="120" customHeight="1" x14ac:dyDescent="0.25">
      <c r="A271" s="170" t="s">
        <v>180</v>
      </c>
      <c r="B271" s="132"/>
      <c r="C271" s="150">
        <v>0</v>
      </c>
      <c r="D271" s="150">
        <v>0</v>
      </c>
      <c r="E271" s="133">
        <v>850.5</v>
      </c>
      <c r="F271" s="134" t="s">
        <v>2048</v>
      </c>
      <c r="G271" s="86" t="s">
        <v>644</v>
      </c>
      <c r="H271" s="86" t="s">
        <v>645</v>
      </c>
      <c r="I271" s="89"/>
      <c r="J271" s="90">
        <v>4</v>
      </c>
      <c r="K271" s="86"/>
      <c r="L271" s="86"/>
      <c r="M271" s="92" t="s">
        <v>144</v>
      </c>
      <c r="N271" s="86" t="s">
        <v>108</v>
      </c>
      <c r="O271" s="163" t="s">
        <v>239</v>
      </c>
      <c r="P271" s="163" t="s">
        <v>391</v>
      </c>
      <c r="Q271" s="91" t="s">
        <v>109</v>
      </c>
      <c r="R271" s="91" t="s">
        <v>207</v>
      </c>
      <c r="S271" s="91" t="s">
        <v>2681</v>
      </c>
      <c r="T271" s="92">
        <v>10</v>
      </c>
      <c r="U271" s="93">
        <v>10</v>
      </c>
      <c r="V271" s="94">
        <v>43059</v>
      </c>
      <c r="W271" s="94">
        <v>46041</v>
      </c>
      <c r="X271" s="95">
        <v>9785171023409</v>
      </c>
      <c r="Y271" s="96">
        <v>160</v>
      </c>
      <c r="Z271" s="97">
        <v>0.34599999999999997</v>
      </c>
      <c r="AA271" s="98" t="s">
        <v>134</v>
      </c>
      <c r="AB271" s="98" t="s">
        <v>159</v>
      </c>
      <c r="AC271" s="98" t="s">
        <v>135</v>
      </c>
      <c r="AD271" s="91" t="s">
        <v>110</v>
      </c>
      <c r="AE271" s="135" t="s">
        <v>116</v>
      </c>
      <c r="AF271" s="168"/>
      <c r="AG271" s="98" t="s">
        <v>646</v>
      </c>
      <c r="AH271" s="98"/>
      <c r="AI271" s="86" t="s">
        <v>647</v>
      </c>
      <c r="AJ271" s="101"/>
      <c r="AK271" s="91" t="s">
        <v>2050</v>
      </c>
      <c r="AL271" s="100" t="s">
        <v>2682</v>
      </c>
      <c r="AM271" s="86" t="s">
        <v>491</v>
      </c>
      <c r="AN271" s="86" t="s">
        <v>234</v>
      </c>
      <c r="AO271" s="143">
        <f t="shared" si="9"/>
        <v>0</v>
      </c>
      <c r="AP271" s="85" t="s">
        <v>2683</v>
      </c>
      <c r="AQ271" s="100" t="s">
        <v>157</v>
      </c>
      <c r="AR271" s="97" t="s">
        <v>125</v>
      </c>
      <c r="AV271" s="99"/>
      <c r="AW271" s="159" t="s">
        <v>2684</v>
      </c>
      <c r="AX271" s="102"/>
      <c r="AY271" s="157" t="s">
        <v>2685</v>
      </c>
      <c r="AZ271" s="159"/>
      <c r="BF271" s="103">
        <v>46044</v>
      </c>
      <c r="BG271" s="46"/>
      <c r="BH271" s="46"/>
      <c r="BI271" s="46">
        <f t="shared" si="10"/>
        <v>0</v>
      </c>
      <c r="BJ271" s="46">
        <f t="shared" si="11"/>
        <v>0</v>
      </c>
    </row>
    <row r="272" spans="1:62" ht="120" customHeight="1" x14ac:dyDescent="0.25">
      <c r="A272" s="170" t="s">
        <v>180</v>
      </c>
      <c r="B272" s="132"/>
      <c r="C272" s="150">
        <v>0</v>
      </c>
      <c r="D272" s="150">
        <v>0</v>
      </c>
      <c r="E272" s="133">
        <v>2595.6</v>
      </c>
      <c r="F272" s="134" t="s">
        <v>1796</v>
      </c>
      <c r="G272" s="86" t="s">
        <v>208</v>
      </c>
      <c r="H272" s="86" t="s">
        <v>392</v>
      </c>
      <c r="I272" s="89"/>
      <c r="J272" s="90" t="s">
        <v>195</v>
      </c>
      <c r="K272" s="86"/>
      <c r="L272" s="86"/>
      <c r="M272" s="92" t="s">
        <v>138</v>
      </c>
      <c r="N272" s="86" t="s">
        <v>108</v>
      </c>
      <c r="O272" s="163" t="s">
        <v>227</v>
      </c>
      <c r="P272" s="163" t="s">
        <v>536</v>
      </c>
      <c r="Q272" s="91" t="s">
        <v>109</v>
      </c>
      <c r="R272" s="91" t="s">
        <v>207</v>
      </c>
      <c r="S272" s="91" t="s">
        <v>1797</v>
      </c>
      <c r="T272" s="92">
        <v>22</v>
      </c>
      <c r="U272" s="93">
        <v>10</v>
      </c>
      <c r="V272" s="94">
        <v>46003</v>
      </c>
      <c r="W272" s="94">
        <v>46003</v>
      </c>
      <c r="X272" s="95">
        <v>9785171685867</v>
      </c>
      <c r="Y272" s="96">
        <v>24</v>
      </c>
      <c r="Z272" s="97">
        <v>1.3520000000000001</v>
      </c>
      <c r="AA272" s="98" t="s">
        <v>393</v>
      </c>
      <c r="AB272" s="98" t="s">
        <v>1798</v>
      </c>
      <c r="AC272" s="98" t="s">
        <v>367</v>
      </c>
      <c r="AD272" s="91" t="s">
        <v>110</v>
      </c>
      <c r="AE272" s="169" t="s">
        <v>196</v>
      </c>
      <c r="AF272" s="168"/>
      <c r="AG272" s="98" t="s">
        <v>650</v>
      </c>
      <c r="AH272" s="98"/>
      <c r="AI272" s="86" t="s">
        <v>394</v>
      </c>
      <c r="AJ272" s="101" t="s">
        <v>162</v>
      </c>
      <c r="AK272" s="91" t="s">
        <v>1799</v>
      </c>
      <c r="AL272" s="100" t="s">
        <v>1800</v>
      </c>
      <c r="AM272" s="86" t="s">
        <v>185</v>
      </c>
      <c r="AN272" s="86" t="s">
        <v>142</v>
      </c>
      <c r="AO272" s="143">
        <f t="shared" si="9"/>
        <v>0</v>
      </c>
      <c r="AP272" s="85" t="s">
        <v>1801</v>
      </c>
      <c r="AQ272" s="100" t="s">
        <v>143</v>
      </c>
      <c r="AR272" s="97" t="s">
        <v>125</v>
      </c>
      <c r="AV272" s="99"/>
      <c r="AW272" s="159" t="s">
        <v>1802</v>
      </c>
      <c r="AX272" s="102" t="s">
        <v>1803</v>
      </c>
      <c r="AY272" s="157" t="s">
        <v>1804</v>
      </c>
      <c r="AZ272" s="159"/>
      <c r="BF272" s="103">
        <v>46042</v>
      </c>
      <c r="BG272" s="46"/>
      <c r="BH272" s="46"/>
      <c r="BI272" s="46">
        <f t="shared" si="10"/>
        <v>0</v>
      </c>
      <c r="BJ272" s="46">
        <f t="shared" si="11"/>
        <v>0</v>
      </c>
    </row>
    <row r="273" spans="1:62" ht="120" customHeight="1" x14ac:dyDescent="0.25">
      <c r="A273" s="170" t="s">
        <v>180</v>
      </c>
      <c r="B273" s="132"/>
      <c r="C273" s="150">
        <v>0</v>
      </c>
      <c r="D273" s="150">
        <v>0</v>
      </c>
      <c r="E273" s="133">
        <v>957.6</v>
      </c>
      <c r="F273" s="134" t="s">
        <v>3245</v>
      </c>
      <c r="G273" s="86" t="s">
        <v>479</v>
      </c>
      <c r="H273" s="86" t="s">
        <v>3246</v>
      </c>
      <c r="I273" s="89"/>
      <c r="J273" s="90">
        <v>3</v>
      </c>
      <c r="K273" s="86"/>
      <c r="L273" s="86"/>
      <c r="M273" s="92" t="s">
        <v>138</v>
      </c>
      <c r="N273" s="86" t="s">
        <v>108</v>
      </c>
      <c r="O273" s="163" t="s">
        <v>165</v>
      </c>
      <c r="P273" s="163" t="s">
        <v>166</v>
      </c>
      <c r="Q273" s="91" t="s">
        <v>109</v>
      </c>
      <c r="R273" s="91" t="s">
        <v>207</v>
      </c>
      <c r="S273" s="91" t="s">
        <v>3247</v>
      </c>
      <c r="T273" s="92">
        <v>10</v>
      </c>
      <c r="U273" s="93">
        <v>8</v>
      </c>
      <c r="V273" s="94">
        <v>42075</v>
      </c>
      <c r="W273" s="94">
        <v>46042</v>
      </c>
      <c r="X273" s="95">
        <v>9785170891931</v>
      </c>
      <c r="Y273" s="96">
        <v>240</v>
      </c>
      <c r="Z273" s="97">
        <v>0.57499999999999996</v>
      </c>
      <c r="AA273" s="98" t="s">
        <v>175</v>
      </c>
      <c r="AB273" s="98" t="s">
        <v>159</v>
      </c>
      <c r="AC273" s="98" t="s">
        <v>176</v>
      </c>
      <c r="AD273" s="91" t="s">
        <v>110</v>
      </c>
      <c r="AE273" s="135" t="s">
        <v>116</v>
      </c>
      <c r="AF273" s="168"/>
      <c r="AG273" s="98" t="s">
        <v>500</v>
      </c>
      <c r="AH273" s="98"/>
      <c r="AI273" s="86" t="s">
        <v>3248</v>
      </c>
      <c r="AJ273" s="101" t="s">
        <v>167</v>
      </c>
      <c r="AK273" s="91"/>
      <c r="AL273" s="100" t="s">
        <v>3249</v>
      </c>
      <c r="AM273" s="86" t="s">
        <v>150</v>
      </c>
      <c r="AN273" s="86" t="s">
        <v>142</v>
      </c>
      <c r="AO273" s="143">
        <f t="shared" si="9"/>
        <v>0</v>
      </c>
      <c r="AP273" s="85" t="s">
        <v>3250</v>
      </c>
      <c r="AQ273" s="100" t="s">
        <v>143</v>
      </c>
      <c r="AR273" s="97" t="s">
        <v>125</v>
      </c>
      <c r="AV273" s="99"/>
      <c r="AW273" s="159" t="s">
        <v>3251</v>
      </c>
      <c r="AX273" s="102" t="s">
        <v>3252</v>
      </c>
      <c r="AY273" s="157" t="s">
        <v>3253</v>
      </c>
      <c r="AZ273" s="159"/>
      <c r="BF273" s="103">
        <v>46045</v>
      </c>
      <c r="BG273" s="46"/>
      <c r="BH273" s="46"/>
      <c r="BI273" s="46">
        <f t="shared" si="10"/>
        <v>0</v>
      </c>
      <c r="BJ273" s="46">
        <f t="shared" si="11"/>
        <v>0</v>
      </c>
    </row>
    <row r="274" spans="1:62" ht="120" customHeight="1" x14ac:dyDescent="0.25">
      <c r="A274" s="170" t="s">
        <v>180</v>
      </c>
      <c r="B274" s="132"/>
      <c r="C274" s="150">
        <v>0</v>
      </c>
      <c r="D274" s="150">
        <v>0</v>
      </c>
      <c r="E274" s="133">
        <v>2028.6000000000001</v>
      </c>
      <c r="F274" s="134" t="s">
        <v>1805</v>
      </c>
      <c r="G274" s="86" t="s">
        <v>1806</v>
      </c>
      <c r="H274" s="86" t="s">
        <v>1807</v>
      </c>
      <c r="I274" s="89"/>
      <c r="J274" s="90">
        <v>7</v>
      </c>
      <c r="K274" s="86"/>
      <c r="L274" s="86"/>
      <c r="M274" s="92" t="s">
        <v>151</v>
      </c>
      <c r="N274" s="86" t="s">
        <v>108</v>
      </c>
      <c r="O274" s="163" t="s">
        <v>203</v>
      </c>
      <c r="P274" s="163" t="s">
        <v>203</v>
      </c>
      <c r="Q274" s="91" t="s">
        <v>109</v>
      </c>
      <c r="R274" s="91" t="s">
        <v>207</v>
      </c>
      <c r="S274" s="91" t="s">
        <v>1808</v>
      </c>
      <c r="T274" s="92">
        <v>10</v>
      </c>
      <c r="U274" s="93">
        <v>2</v>
      </c>
      <c r="V274" s="94">
        <v>45114</v>
      </c>
      <c r="W274" s="94">
        <v>46039</v>
      </c>
      <c r="X274" s="95">
        <v>9785171551995</v>
      </c>
      <c r="Y274" s="96">
        <v>1248</v>
      </c>
      <c r="Z274" s="97">
        <v>1.57</v>
      </c>
      <c r="AA274" s="98" t="s">
        <v>187</v>
      </c>
      <c r="AB274" s="98" t="s">
        <v>192</v>
      </c>
      <c r="AC274" s="98" t="s">
        <v>188</v>
      </c>
      <c r="AD274" s="91" t="s">
        <v>110</v>
      </c>
      <c r="AE274" s="135" t="s">
        <v>116</v>
      </c>
      <c r="AF274" s="168"/>
      <c r="AG274" s="98" t="s">
        <v>1587</v>
      </c>
      <c r="AH274" s="98"/>
      <c r="AI274" s="86"/>
      <c r="AJ274" s="101"/>
      <c r="AK274" s="91"/>
      <c r="AL274" s="100" t="s">
        <v>1809</v>
      </c>
      <c r="AM274" s="86" t="s">
        <v>158</v>
      </c>
      <c r="AN274" s="86" t="s">
        <v>153</v>
      </c>
      <c r="AO274" s="143">
        <f t="shared" ref="AO274:AO337" si="12">C274*U274+D274</f>
        <v>0</v>
      </c>
      <c r="AP274" s="85" t="s">
        <v>1810</v>
      </c>
      <c r="AQ274" s="100" t="s">
        <v>111</v>
      </c>
      <c r="AR274" s="97" t="s">
        <v>125</v>
      </c>
      <c r="AV274" s="99"/>
      <c r="AW274" s="159" t="s">
        <v>1811</v>
      </c>
      <c r="AX274" s="102" t="s">
        <v>1812</v>
      </c>
      <c r="AY274" s="157" t="s">
        <v>1813</v>
      </c>
      <c r="AZ274" s="159"/>
      <c r="BF274" s="103">
        <v>46042</v>
      </c>
      <c r="BG274" s="46"/>
      <c r="BH274" s="46"/>
      <c r="BI274" s="46">
        <f t="shared" ref="BI274:BI337" si="13">AO274*E274</f>
        <v>0</v>
      </c>
      <c r="BJ274" s="46">
        <f t="shared" ref="BJ274:BJ337" si="14">AO274*Z274</f>
        <v>0</v>
      </c>
    </row>
    <row r="275" spans="1:62" ht="120" customHeight="1" x14ac:dyDescent="0.25">
      <c r="A275" s="170" t="s">
        <v>180</v>
      </c>
      <c r="B275" s="132"/>
      <c r="C275" s="150">
        <v>0</v>
      </c>
      <c r="D275" s="150">
        <v>0</v>
      </c>
      <c r="E275" s="133">
        <v>516.6</v>
      </c>
      <c r="F275" s="134" t="s">
        <v>3254</v>
      </c>
      <c r="G275" s="86" t="s">
        <v>1405</v>
      </c>
      <c r="H275" s="86" t="s">
        <v>3255</v>
      </c>
      <c r="I275" s="89"/>
      <c r="J275" s="90">
        <v>7</v>
      </c>
      <c r="K275" s="86"/>
      <c r="L275" s="86"/>
      <c r="M275" s="92" t="s">
        <v>151</v>
      </c>
      <c r="N275" s="86" t="s">
        <v>108</v>
      </c>
      <c r="O275" s="163" t="s">
        <v>182</v>
      </c>
      <c r="P275" s="163" t="s">
        <v>182</v>
      </c>
      <c r="Q275" s="91" t="s">
        <v>109</v>
      </c>
      <c r="R275" s="91" t="s">
        <v>207</v>
      </c>
      <c r="S275" s="91" t="s">
        <v>3256</v>
      </c>
      <c r="T275" s="92">
        <v>10</v>
      </c>
      <c r="U275" s="93">
        <v>14</v>
      </c>
      <c r="V275" s="94">
        <v>41996</v>
      </c>
      <c r="W275" s="94">
        <v>46043</v>
      </c>
      <c r="X275" s="95">
        <v>9785170886647</v>
      </c>
      <c r="Y275" s="96">
        <v>320</v>
      </c>
      <c r="Z275" s="97">
        <v>0.28899999999999998</v>
      </c>
      <c r="AA275" s="98" t="s">
        <v>407</v>
      </c>
      <c r="AB275" s="98" t="s">
        <v>174</v>
      </c>
      <c r="AC275" s="98" t="s">
        <v>146</v>
      </c>
      <c r="AD275" s="91" t="s">
        <v>110</v>
      </c>
      <c r="AE275" s="135" t="s">
        <v>116</v>
      </c>
      <c r="AF275" s="168"/>
      <c r="AG275" s="98" t="s">
        <v>258</v>
      </c>
      <c r="AH275" s="98"/>
      <c r="AI275" s="86" t="s">
        <v>3255</v>
      </c>
      <c r="AJ275" s="101"/>
      <c r="AK275" s="91" t="s">
        <v>3257</v>
      </c>
      <c r="AL275" s="100" t="s">
        <v>3258</v>
      </c>
      <c r="AM275" s="86" t="s">
        <v>277</v>
      </c>
      <c r="AN275" s="86" t="s">
        <v>153</v>
      </c>
      <c r="AO275" s="143">
        <f t="shared" si="12"/>
        <v>0</v>
      </c>
      <c r="AP275" s="85" t="s">
        <v>3259</v>
      </c>
      <c r="AQ275" s="100" t="s">
        <v>157</v>
      </c>
      <c r="AR275" s="97" t="s">
        <v>125</v>
      </c>
      <c r="AV275" s="99"/>
      <c r="AW275" s="159" t="s">
        <v>3260</v>
      </c>
      <c r="AX275" s="102"/>
      <c r="AY275" s="157" t="s">
        <v>3261</v>
      </c>
      <c r="AZ275" s="159"/>
      <c r="BF275" s="103">
        <v>46045</v>
      </c>
      <c r="BG275" s="46"/>
      <c r="BH275" s="46"/>
      <c r="BI275" s="46">
        <f t="shared" si="13"/>
        <v>0</v>
      </c>
      <c r="BJ275" s="46">
        <f t="shared" si="14"/>
        <v>0</v>
      </c>
    </row>
    <row r="276" spans="1:62" ht="120" customHeight="1" x14ac:dyDescent="0.25">
      <c r="A276" s="170" t="s">
        <v>180</v>
      </c>
      <c r="B276" s="132"/>
      <c r="C276" s="150">
        <v>0</v>
      </c>
      <c r="D276" s="150">
        <v>0</v>
      </c>
      <c r="E276" s="133">
        <v>1052.1000000000001</v>
      </c>
      <c r="F276" s="134" t="s">
        <v>1404</v>
      </c>
      <c r="G276" s="86" t="s">
        <v>1405</v>
      </c>
      <c r="H276" s="86" t="s">
        <v>1406</v>
      </c>
      <c r="I276" s="89"/>
      <c r="J276" s="90">
        <v>3</v>
      </c>
      <c r="K276" s="86"/>
      <c r="L276" s="86"/>
      <c r="M276" s="92" t="s">
        <v>151</v>
      </c>
      <c r="N276" s="86" t="s">
        <v>108</v>
      </c>
      <c r="O276" s="163" t="s">
        <v>182</v>
      </c>
      <c r="P276" s="163" t="s">
        <v>182</v>
      </c>
      <c r="Q276" s="91" t="s">
        <v>109</v>
      </c>
      <c r="R276" s="91" t="s">
        <v>207</v>
      </c>
      <c r="S276" s="91" t="s">
        <v>1407</v>
      </c>
      <c r="T276" s="92">
        <v>10</v>
      </c>
      <c r="U276" s="93">
        <v>12</v>
      </c>
      <c r="V276" s="94">
        <v>43117</v>
      </c>
      <c r="W276" s="94">
        <v>46038</v>
      </c>
      <c r="X276" s="95">
        <v>9785171061234</v>
      </c>
      <c r="Y276" s="96">
        <v>320</v>
      </c>
      <c r="Z276" s="97">
        <v>0.53800000000000003</v>
      </c>
      <c r="AA276" s="98" t="s">
        <v>134</v>
      </c>
      <c r="AB276" s="98" t="s">
        <v>191</v>
      </c>
      <c r="AC276" s="98" t="s">
        <v>135</v>
      </c>
      <c r="AD276" s="91" t="s">
        <v>110</v>
      </c>
      <c r="AE276" s="135" t="s">
        <v>116</v>
      </c>
      <c r="AF276" s="168"/>
      <c r="AG276" s="98" t="s">
        <v>258</v>
      </c>
      <c r="AH276" s="98"/>
      <c r="AI276" s="86" t="s">
        <v>1408</v>
      </c>
      <c r="AJ276" s="101"/>
      <c r="AK276" s="91" t="s">
        <v>1409</v>
      </c>
      <c r="AL276" s="100" t="s">
        <v>1410</v>
      </c>
      <c r="AM276" s="86" t="s">
        <v>277</v>
      </c>
      <c r="AN276" s="86" t="s">
        <v>153</v>
      </c>
      <c r="AO276" s="143">
        <f t="shared" si="12"/>
        <v>0</v>
      </c>
      <c r="AP276" s="85" t="s">
        <v>1411</v>
      </c>
      <c r="AQ276" s="100" t="s">
        <v>157</v>
      </c>
      <c r="AR276" s="97" t="s">
        <v>125</v>
      </c>
      <c r="AV276" s="99"/>
      <c r="AW276" s="159" t="s">
        <v>1412</v>
      </c>
      <c r="AX276" s="102"/>
      <c r="AY276" s="157" t="s">
        <v>1413</v>
      </c>
      <c r="AZ276" s="159"/>
      <c r="BF276" s="103">
        <v>46041</v>
      </c>
      <c r="BG276" s="46"/>
      <c r="BH276" s="46"/>
      <c r="BI276" s="46">
        <f t="shared" si="13"/>
        <v>0</v>
      </c>
      <c r="BJ276" s="46">
        <f t="shared" si="14"/>
        <v>0</v>
      </c>
    </row>
    <row r="277" spans="1:62" ht="120" customHeight="1" x14ac:dyDescent="0.25">
      <c r="A277" s="170" t="s">
        <v>180</v>
      </c>
      <c r="B277" s="132"/>
      <c r="C277" s="150">
        <v>0</v>
      </c>
      <c r="D277" s="150">
        <v>0</v>
      </c>
      <c r="E277" s="133">
        <v>472.5</v>
      </c>
      <c r="F277" s="134" t="s">
        <v>2686</v>
      </c>
      <c r="G277" s="86" t="s">
        <v>2687</v>
      </c>
      <c r="H277" s="86" t="s">
        <v>2688</v>
      </c>
      <c r="I277" s="89"/>
      <c r="J277" s="90" t="s">
        <v>195</v>
      </c>
      <c r="K277" s="86"/>
      <c r="L277" s="86"/>
      <c r="M277" s="92" t="s">
        <v>138</v>
      </c>
      <c r="N277" s="86" t="s">
        <v>108</v>
      </c>
      <c r="O277" s="163" t="s">
        <v>148</v>
      </c>
      <c r="P277" s="163" t="s">
        <v>600</v>
      </c>
      <c r="Q277" s="91" t="s">
        <v>109</v>
      </c>
      <c r="R277" s="91" t="s">
        <v>207</v>
      </c>
      <c r="S277" s="91" t="s">
        <v>2689</v>
      </c>
      <c r="T277" s="92">
        <v>10</v>
      </c>
      <c r="U277" s="93">
        <v>18</v>
      </c>
      <c r="V277" s="94">
        <v>46041</v>
      </c>
      <c r="W277" s="94">
        <v>46041</v>
      </c>
      <c r="X277" s="95">
        <v>9785171667016</v>
      </c>
      <c r="Y277" s="96">
        <v>256</v>
      </c>
      <c r="Z277" s="97">
        <v>0.29199999999999998</v>
      </c>
      <c r="AA277" s="98" t="s">
        <v>145</v>
      </c>
      <c r="AB277" s="98" t="s">
        <v>136</v>
      </c>
      <c r="AC277" s="98" t="s">
        <v>146</v>
      </c>
      <c r="AD277" s="91" t="s">
        <v>110</v>
      </c>
      <c r="AE277" s="169" t="s">
        <v>196</v>
      </c>
      <c r="AF277" s="168"/>
      <c r="AG277" s="98" t="s">
        <v>2690</v>
      </c>
      <c r="AH277" s="98"/>
      <c r="AI277" s="86" t="s">
        <v>2691</v>
      </c>
      <c r="AJ277" s="101" t="s">
        <v>149</v>
      </c>
      <c r="AK277" s="91"/>
      <c r="AL277" s="100" t="s">
        <v>2692</v>
      </c>
      <c r="AM277" s="86" t="s">
        <v>331</v>
      </c>
      <c r="AN277" s="86" t="s">
        <v>142</v>
      </c>
      <c r="AO277" s="143">
        <f t="shared" si="12"/>
        <v>0</v>
      </c>
      <c r="AP277" s="85" t="s">
        <v>2693</v>
      </c>
      <c r="AQ277" s="100" t="s">
        <v>157</v>
      </c>
      <c r="AR277" s="97" t="s">
        <v>125</v>
      </c>
      <c r="AV277" s="99"/>
      <c r="AW277" s="159" t="s">
        <v>2694</v>
      </c>
      <c r="AX277" s="102" t="s">
        <v>2695</v>
      </c>
      <c r="AY277" s="157" t="s">
        <v>2696</v>
      </c>
      <c r="AZ277" s="159"/>
      <c r="BF277" s="103">
        <v>46044</v>
      </c>
      <c r="BG277" s="46"/>
      <c r="BH277" s="46"/>
      <c r="BI277" s="46">
        <f t="shared" si="13"/>
        <v>0</v>
      </c>
      <c r="BJ277" s="46">
        <f t="shared" si="14"/>
        <v>0</v>
      </c>
    </row>
    <row r="278" spans="1:62" ht="120" customHeight="1" x14ac:dyDescent="0.25">
      <c r="A278" s="170" t="s">
        <v>180</v>
      </c>
      <c r="B278" s="132"/>
      <c r="C278" s="150">
        <v>0</v>
      </c>
      <c r="D278" s="150">
        <v>0</v>
      </c>
      <c r="E278" s="133">
        <v>1367.1000000000001</v>
      </c>
      <c r="F278" s="134" t="s">
        <v>2697</v>
      </c>
      <c r="G278" s="86" t="s">
        <v>2698</v>
      </c>
      <c r="H278" s="86" t="s">
        <v>2699</v>
      </c>
      <c r="I278" s="89"/>
      <c r="J278" s="90">
        <v>4</v>
      </c>
      <c r="K278" s="86"/>
      <c r="L278" s="86"/>
      <c r="M278" s="92" t="s">
        <v>133</v>
      </c>
      <c r="N278" s="86" t="s">
        <v>108</v>
      </c>
      <c r="O278" s="163" t="s">
        <v>210</v>
      </c>
      <c r="P278" s="163" t="s">
        <v>322</v>
      </c>
      <c r="Q278" s="91" t="s">
        <v>109</v>
      </c>
      <c r="R278" s="91" t="s">
        <v>207</v>
      </c>
      <c r="S278" s="91" t="s">
        <v>2700</v>
      </c>
      <c r="T278" s="92">
        <v>10</v>
      </c>
      <c r="U278" s="93">
        <v>8</v>
      </c>
      <c r="V278" s="94">
        <v>45916</v>
      </c>
      <c r="W278" s="94">
        <v>46038</v>
      </c>
      <c r="X278" s="95">
        <v>9785171731250</v>
      </c>
      <c r="Y278" s="96">
        <v>144</v>
      </c>
      <c r="Z278" s="97">
        <v>0.63500000000000001</v>
      </c>
      <c r="AA278" s="98" t="s">
        <v>155</v>
      </c>
      <c r="AB278" s="98" t="s">
        <v>223</v>
      </c>
      <c r="AC278" s="98" t="s">
        <v>156</v>
      </c>
      <c r="AD278" s="91" t="s">
        <v>110</v>
      </c>
      <c r="AE278" s="135" t="s">
        <v>116</v>
      </c>
      <c r="AF278" s="168"/>
      <c r="AG278" s="98" t="s">
        <v>2701</v>
      </c>
      <c r="AH278" s="98"/>
      <c r="AI278" s="86" t="s">
        <v>2702</v>
      </c>
      <c r="AJ278" s="101"/>
      <c r="AK278" s="91"/>
      <c r="AL278" s="100" t="s">
        <v>2703</v>
      </c>
      <c r="AM278" s="86" t="s">
        <v>314</v>
      </c>
      <c r="AN278" s="86" t="s">
        <v>234</v>
      </c>
      <c r="AO278" s="143">
        <f t="shared" si="12"/>
        <v>0</v>
      </c>
      <c r="AP278" s="85" t="s">
        <v>2704</v>
      </c>
      <c r="AQ278" s="100" t="s">
        <v>157</v>
      </c>
      <c r="AR278" s="97" t="s">
        <v>125</v>
      </c>
      <c r="AV278" s="99"/>
      <c r="AW278" s="159" t="s">
        <v>2705</v>
      </c>
      <c r="AX278" s="102"/>
      <c r="AY278" s="157" t="s">
        <v>2706</v>
      </c>
      <c r="AZ278" s="159"/>
      <c r="BF278" s="103">
        <v>46044</v>
      </c>
      <c r="BG278" s="46"/>
      <c r="BH278" s="46"/>
      <c r="BI278" s="46">
        <f t="shared" si="13"/>
        <v>0</v>
      </c>
      <c r="BJ278" s="46">
        <f t="shared" si="14"/>
        <v>0</v>
      </c>
    </row>
    <row r="279" spans="1:62" ht="120" customHeight="1" x14ac:dyDescent="0.25">
      <c r="A279" s="170" t="s">
        <v>180</v>
      </c>
      <c r="B279" s="132"/>
      <c r="C279" s="150">
        <v>0</v>
      </c>
      <c r="D279" s="150">
        <v>0</v>
      </c>
      <c r="E279" s="133">
        <v>648.9</v>
      </c>
      <c r="F279" s="134" t="s">
        <v>3262</v>
      </c>
      <c r="G279" s="86" t="s">
        <v>3263</v>
      </c>
      <c r="H279" s="86" t="s">
        <v>3264</v>
      </c>
      <c r="I279" s="89"/>
      <c r="J279" s="90" t="s">
        <v>195</v>
      </c>
      <c r="K279" s="86"/>
      <c r="L279" s="86"/>
      <c r="M279" s="92" t="s">
        <v>151</v>
      </c>
      <c r="N279" s="86" t="s">
        <v>108</v>
      </c>
      <c r="O279" s="163" t="s">
        <v>186</v>
      </c>
      <c r="P279" s="163" t="s">
        <v>186</v>
      </c>
      <c r="Q279" s="91" t="s">
        <v>109</v>
      </c>
      <c r="R279" s="91" t="s">
        <v>207</v>
      </c>
      <c r="S279" s="91" t="s">
        <v>3265</v>
      </c>
      <c r="T279" s="92">
        <v>10</v>
      </c>
      <c r="U279" s="93">
        <v>12</v>
      </c>
      <c r="V279" s="94">
        <v>46037</v>
      </c>
      <c r="W279" s="94">
        <v>46037</v>
      </c>
      <c r="X279" s="95">
        <v>9785171809508</v>
      </c>
      <c r="Y279" s="96">
        <v>448</v>
      </c>
      <c r="Z279" s="97">
        <v>0.432</v>
      </c>
      <c r="AA279" s="98" t="s">
        <v>145</v>
      </c>
      <c r="AB279" s="98" t="s">
        <v>164</v>
      </c>
      <c r="AC279" s="98" t="s">
        <v>146</v>
      </c>
      <c r="AD279" s="91" t="s">
        <v>110</v>
      </c>
      <c r="AE279" s="169" t="s">
        <v>196</v>
      </c>
      <c r="AF279" s="168"/>
      <c r="AG279" s="98" t="s">
        <v>2690</v>
      </c>
      <c r="AH279" s="98"/>
      <c r="AI279" s="86" t="s">
        <v>3266</v>
      </c>
      <c r="AJ279" s="101"/>
      <c r="AK279" s="91"/>
      <c r="AL279" s="100" t="s">
        <v>3267</v>
      </c>
      <c r="AM279" s="86" t="s">
        <v>172</v>
      </c>
      <c r="AN279" s="86" t="s">
        <v>153</v>
      </c>
      <c r="AO279" s="143">
        <f t="shared" si="12"/>
        <v>0</v>
      </c>
      <c r="AP279" s="85" t="s">
        <v>3268</v>
      </c>
      <c r="AQ279" s="100" t="s">
        <v>111</v>
      </c>
      <c r="AR279" s="97" t="s">
        <v>125</v>
      </c>
      <c r="AV279" s="99"/>
      <c r="AW279" s="159" t="s">
        <v>3269</v>
      </c>
      <c r="AX279" s="102"/>
      <c r="AY279" s="157" t="s">
        <v>3270</v>
      </c>
      <c r="AZ279" s="159"/>
      <c r="BF279" s="103">
        <v>46045</v>
      </c>
      <c r="BG279" s="46"/>
      <c r="BH279" s="46"/>
      <c r="BI279" s="46">
        <f t="shared" si="13"/>
        <v>0</v>
      </c>
      <c r="BJ279" s="46">
        <f t="shared" si="14"/>
        <v>0</v>
      </c>
    </row>
    <row r="280" spans="1:62" ht="120" customHeight="1" x14ac:dyDescent="0.25">
      <c r="A280" s="170" t="s">
        <v>180</v>
      </c>
      <c r="B280" s="132"/>
      <c r="C280" s="150">
        <v>0</v>
      </c>
      <c r="D280" s="150">
        <v>0</v>
      </c>
      <c r="E280" s="133">
        <v>516.6</v>
      </c>
      <c r="F280" s="134" t="s">
        <v>3271</v>
      </c>
      <c r="G280" s="86" t="s">
        <v>3272</v>
      </c>
      <c r="H280" s="86" t="s">
        <v>3273</v>
      </c>
      <c r="I280" s="89"/>
      <c r="J280" s="90" t="s">
        <v>198</v>
      </c>
      <c r="K280" s="86"/>
      <c r="L280" s="86"/>
      <c r="M280" s="92" t="s">
        <v>151</v>
      </c>
      <c r="N280" s="86" t="s">
        <v>108</v>
      </c>
      <c r="O280" s="163" t="s">
        <v>186</v>
      </c>
      <c r="P280" s="163" t="s">
        <v>186</v>
      </c>
      <c r="Q280" s="91" t="s">
        <v>109</v>
      </c>
      <c r="R280" s="91" t="s">
        <v>207</v>
      </c>
      <c r="S280" s="91" t="s">
        <v>3274</v>
      </c>
      <c r="T280" s="92">
        <v>10</v>
      </c>
      <c r="U280" s="93">
        <v>18</v>
      </c>
      <c r="V280" s="94">
        <v>46044</v>
      </c>
      <c r="W280" s="94">
        <v>46044</v>
      </c>
      <c r="X280" s="95">
        <v>9785171777555</v>
      </c>
      <c r="Y280" s="96">
        <v>288</v>
      </c>
      <c r="Z280" s="97">
        <v>0.191</v>
      </c>
      <c r="AA280" s="98" t="s">
        <v>145</v>
      </c>
      <c r="AB280" s="98" t="s">
        <v>174</v>
      </c>
      <c r="AC280" s="98" t="s">
        <v>146</v>
      </c>
      <c r="AD280" s="91">
        <v>3</v>
      </c>
      <c r="AE280" s="169" t="s">
        <v>196</v>
      </c>
      <c r="AF280" s="168"/>
      <c r="AG280" s="98" t="s">
        <v>293</v>
      </c>
      <c r="AH280" s="98"/>
      <c r="AI280" s="86" t="s">
        <v>3275</v>
      </c>
      <c r="AJ280" s="101"/>
      <c r="AK280" s="91"/>
      <c r="AL280" s="100" t="s">
        <v>3276</v>
      </c>
      <c r="AM280" s="86" t="s">
        <v>220</v>
      </c>
      <c r="AN280" s="86" t="s">
        <v>153</v>
      </c>
      <c r="AO280" s="143">
        <f t="shared" si="12"/>
        <v>0</v>
      </c>
      <c r="AP280" s="85" t="s">
        <v>3277</v>
      </c>
      <c r="AQ280" s="100" t="s">
        <v>111</v>
      </c>
      <c r="AR280" s="97" t="s">
        <v>125</v>
      </c>
      <c r="AV280" s="99"/>
      <c r="AW280" s="159" t="s">
        <v>3278</v>
      </c>
      <c r="AX280" s="102"/>
      <c r="AY280" s="157" t="s">
        <v>3279</v>
      </c>
      <c r="AZ280" s="159"/>
      <c r="BF280" s="103">
        <v>46045</v>
      </c>
      <c r="BG280" s="46"/>
      <c r="BH280" s="46"/>
      <c r="BI280" s="46">
        <f t="shared" si="13"/>
        <v>0</v>
      </c>
      <c r="BJ280" s="46">
        <f t="shared" si="14"/>
        <v>0</v>
      </c>
    </row>
    <row r="281" spans="1:62" ht="120" customHeight="1" x14ac:dyDescent="0.25">
      <c r="A281" s="170" t="s">
        <v>180</v>
      </c>
      <c r="B281" s="132"/>
      <c r="C281" s="150">
        <v>0</v>
      </c>
      <c r="D281" s="150">
        <v>0</v>
      </c>
      <c r="E281" s="133">
        <v>604.80000000000007</v>
      </c>
      <c r="F281" s="134" t="s">
        <v>3280</v>
      </c>
      <c r="G281" s="86" t="s">
        <v>3281</v>
      </c>
      <c r="H281" s="86" t="s">
        <v>3282</v>
      </c>
      <c r="I281" s="89"/>
      <c r="J281" s="90" t="s">
        <v>264</v>
      </c>
      <c r="K281" s="86"/>
      <c r="L281" s="86"/>
      <c r="M281" s="92" t="s">
        <v>151</v>
      </c>
      <c r="N281" s="86" t="s">
        <v>108</v>
      </c>
      <c r="O281" s="163" t="s">
        <v>182</v>
      </c>
      <c r="P281" s="163" t="s">
        <v>182</v>
      </c>
      <c r="Q281" s="91" t="s">
        <v>109</v>
      </c>
      <c r="R281" s="91" t="s">
        <v>207</v>
      </c>
      <c r="S281" s="91" t="s">
        <v>3283</v>
      </c>
      <c r="T281" s="92">
        <v>10</v>
      </c>
      <c r="U281" s="93">
        <v>12</v>
      </c>
      <c r="V281" s="94">
        <v>46038</v>
      </c>
      <c r="W281" s="94">
        <v>46038</v>
      </c>
      <c r="X281" s="95">
        <v>9785171830649</v>
      </c>
      <c r="Y281" s="96">
        <v>352</v>
      </c>
      <c r="Z281" s="97">
        <v>0.27500000000000002</v>
      </c>
      <c r="AA281" s="98" t="s">
        <v>145</v>
      </c>
      <c r="AB281" s="98" t="s">
        <v>174</v>
      </c>
      <c r="AC281" s="98" t="s">
        <v>146</v>
      </c>
      <c r="AD281" s="91" t="s">
        <v>110</v>
      </c>
      <c r="AE281" s="169" t="s">
        <v>196</v>
      </c>
      <c r="AF281" s="168"/>
      <c r="AG281" s="98" t="s">
        <v>231</v>
      </c>
      <c r="AH281" s="98"/>
      <c r="AI281" s="86" t="s">
        <v>3284</v>
      </c>
      <c r="AJ281" s="101"/>
      <c r="AK281" s="91"/>
      <c r="AL281" s="100" t="s">
        <v>3285</v>
      </c>
      <c r="AM281" s="86" t="s">
        <v>230</v>
      </c>
      <c r="AN281" s="86" t="s">
        <v>153</v>
      </c>
      <c r="AO281" s="143">
        <f t="shared" si="12"/>
        <v>0</v>
      </c>
      <c r="AP281" s="85" t="s">
        <v>3286</v>
      </c>
      <c r="AQ281" s="100" t="s">
        <v>111</v>
      </c>
      <c r="AR281" s="97" t="s">
        <v>125</v>
      </c>
      <c r="AV281" s="99"/>
      <c r="AW281" s="159" t="s">
        <v>3287</v>
      </c>
      <c r="AX281" s="102" t="s">
        <v>3288</v>
      </c>
      <c r="AY281" s="157" t="s">
        <v>3289</v>
      </c>
      <c r="AZ281" s="159"/>
      <c r="BF281" s="103">
        <v>46045</v>
      </c>
      <c r="BG281" s="46"/>
      <c r="BH281" s="46"/>
      <c r="BI281" s="46">
        <f t="shared" si="13"/>
        <v>0</v>
      </c>
      <c r="BJ281" s="46">
        <f t="shared" si="14"/>
        <v>0</v>
      </c>
    </row>
    <row r="282" spans="1:62" ht="120" customHeight="1" x14ac:dyDescent="0.25">
      <c r="A282" s="170" t="s">
        <v>180</v>
      </c>
      <c r="B282" s="132"/>
      <c r="C282" s="150">
        <v>0</v>
      </c>
      <c r="D282" s="150">
        <v>0</v>
      </c>
      <c r="E282" s="133">
        <v>1367.1000000000001</v>
      </c>
      <c r="F282" s="134" t="s">
        <v>1814</v>
      </c>
      <c r="G282" s="86" t="s">
        <v>1815</v>
      </c>
      <c r="H282" s="86" t="s">
        <v>1816</v>
      </c>
      <c r="I282" s="89"/>
      <c r="J282" s="90" t="s">
        <v>195</v>
      </c>
      <c r="K282" s="86"/>
      <c r="L282" s="86"/>
      <c r="M282" s="92" t="s">
        <v>133</v>
      </c>
      <c r="N282" s="86" t="s">
        <v>108</v>
      </c>
      <c r="O282" s="163" t="s">
        <v>301</v>
      </c>
      <c r="P282" s="163" t="s">
        <v>302</v>
      </c>
      <c r="Q282" s="91" t="s">
        <v>109</v>
      </c>
      <c r="R282" s="91" t="s">
        <v>207</v>
      </c>
      <c r="S282" s="91" t="s">
        <v>1817</v>
      </c>
      <c r="T282" s="92">
        <v>10</v>
      </c>
      <c r="U282" s="93">
        <v>8</v>
      </c>
      <c r="V282" s="94">
        <v>46038</v>
      </c>
      <c r="W282" s="94">
        <v>46038</v>
      </c>
      <c r="X282" s="95">
        <v>9785171699468</v>
      </c>
      <c r="Y282" s="96">
        <v>160</v>
      </c>
      <c r="Z282" s="97">
        <v>0.72</v>
      </c>
      <c r="AA282" s="98" t="s">
        <v>155</v>
      </c>
      <c r="AB282" s="98" t="s">
        <v>201</v>
      </c>
      <c r="AC282" s="98" t="s">
        <v>156</v>
      </c>
      <c r="AD282" s="91" t="s">
        <v>110</v>
      </c>
      <c r="AE282" s="169" t="s">
        <v>196</v>
      </c>
      <c r="AF282" s="168"/>
      <c r="AG282" s="98" t="s">
        <v>560</v>
      </c>
      <c r="AH282" s="98"/>
      <c r="AI282" s="86" t="s">
        <v>1818</v>
      </c>
      <c r="AJ282" s="101"/>
      <c r="AK282" s="91" t="s">
        <v>1819</v>
      </c>
      <c r="AL282" s="100" t="s">
        <v>1820</v>
      </c>
      <c r="AM282" s="86" t="s">
        <v>495</v>
      </c>
      <c r="AN282" s="86" t="s">
        <v>234</v>
      </c>
      <c r="AO282" s="143">
        <f t="shared" si="12"/>
        <v>0</v>
      </c>
      <c r="AP282" s="85" t="s">
        <v>1821</v>
      </c>
      <c r="AQ282" s="100" t="s">
        <v>154</v>
      </c>
      <c r="AR282" s="97" t="s">
        <v>125</v>
      </c>
      <c r="AV282" s="99"/>
      <c r="AW282" s="159" t="s">
        <v>1822</v>
      </c>
      <c r="AX282" s="102"/>
      <c r="AY282" s="157" t="s">
        <v>1823</v>
      </c>
      <c r="AZ282" s="159"/>
      <c r="BF282" s="103">
        <v>46042</v>
      </c>
      <c r="BG282" s="46"/>
      <c r="BH282" s="46"/>
      <c r="BI282" s="46">
        <f t="shared" si="13"/>
        <v>0</v>
      </c>
      <c r="BJ282" s="46">
        <f t="shared" si="14"/>
        <v>0</v>
      </c>
    </row>
    <row r="283" spans="1:62" ht="120" customHeight="1" x14ac:dyDescent="0.25">
      <c r="A283" s="170" t="s">
        <v>180</v>
      </c>
      <c r="B283" s="132"/>
      <c r="C283" s="150">
        <v>0</v>
      </c>
      <c r="D283" s="150">
        <v>0</v>
      </c>
      <c r="E283" s="133">
        <v>1839.6000000000001</v>
      </c>
      <c r="F283" s="134" t="s">
        <v>3290</v>
      </c>
      <c r="G283" s="86" t="s">
        <v>3291</v>
      </c>
      <c r="H283" s="86" t="s">
        <v>3292</v>
      </c>
      <c r="I283" s="89"/>
      <c r="J283" s="90" t="s">
        <v>195</v>
      </c>
      <c r="K283" s="86"/>
      <c r="L283" s="86"/>
      <c r="M283" s="92" t="s">
        <v>133</v>
      </c>
      <c r="N283" s="86" t="s">
        <v>108</v>
      </c>
      <c r="O283" s="163" t="s">
        <v>210</v>
      </c>
      <c r="P283" s="163" t="s">
        <v>322</v>
      </c>
      <c r="Q283" s="91" t="s">
        <v>109</v>
      </c>
      <c r="R283" s="91" t="s">
        <v>207</v>
      </c>
      <c r="S283" s="91" t="s">
        <v>3293</v>
      </c>
      <c r="T283" s="92">
        <v>10</v>
      </c>
      <c r="U283" s="93">
        <v>7</v>
      </c>
      <c r="V283" s="94">
        <v>46042</v>
      </c>
      <c r="W283" s="94">
        <v>46042</v>
      </c>
      <c r="X283" s="95">
        <v>9785171619282</v>
      </c>
      <c r="Y283" s="96">
        <v>224</v>
      </c>
      <c r="Z283" s="97">
        <v>0.93700000000000006</v>
      </c>
      <c r="AA283" s="98" t="s">
        <v>155</v>
      </c>
      <c r="AB283" s="98" t="s">
        <v>223</v>
      </c>
      <c r="AC283" s="98" t="s">
        <v>156</v>
      </c>
      <c r="AD283" s="91" t="s">
        <v>110</v>
      </c>
      <c r="AE283" s="169" t="s">
        <v>196</v>
      </c>
      <c r="AF283" s="168"/>
      <c r="AG283" s="98" t="s">
        <v>510</v>
      </c>
      <c r="AH283" s="98"/>
      <c r="AI283" s="86" t="s">
        <v>3294</v>
      </c>
      <c r="AJ283" s="101"/>
      <c r="AK283" s="91" t="s">
        <v>3295</v>
      </c>
      <c r="AL283" s="100" t="s">
        <v>3296</v>
      </c>
      <c r="AM283" s="86" t="s">
        <v>495</v>
      </c>
      <c r="AN283" s="86" t="s">
        <v>234</v>
      </c>
      <c r="AO283" s="143">
        <f t="shared" si="12"/>
        <v>0</v>
      </c>
      <c r="AP283" s="85" t="s">
        <v>3297</v>
      </c>
      <c r="AQ283" s="100" t="s">
        <v>157</v>
      </c>
      <c r="AR283" s="97" t="s">
        <v>125</v>
      </c>
      <c r="AV283" s="99"/>
      <c r="AW283" s="159" t="s">
        <v>3298</v>
      </c>
      <c r="AX283" s="102"/>
      <c r="AY283" s="157" t="s">
        <v>3299</v>
      </c>
      <c r="AZ283" s="159"/>
      <c r="BF283" s="103">
        <v>46045</v>
      </c>
      <c r="BG283" s="46"/>
      <c r="BH283" s="46"/>
      <c r="BI283" s="46">
        <f t="shared" si="13"/>
        <v>0</v>
      </c>
      <c r="BJ283" s="46">
        <f t="shared" si="14"/>
        <v>0</v>
      </c>
    </row>
    <row r="284" spans="1:62" ht="120" customHeight="1" x14ac:dyDescent="0.25">
      <c r="A284" s="170" t="s">
        <v>180</v>
      </c>
      <c r="B284" s="132"/>
      <c r="C284" s="150">
        <v>0</v>
      </c>
      <c r="D284" s="150">
        <v>0</v>
      </c>
      <c r="E284" s="133">
        <v>1052.1000000000001</v>
      </c>
      <c r="F284" s="134" t="s">
        <v>2032</v>
      </c>
      <c r="G284" s="86" t="s">
        <v>2033</v>
      </c>
      <c r="H284" s="86" t="s">
        <v>2034</v>
      </c>
      <c r="I284" s="89"/>
      <c r="J284" s="90" t="s">
        <v>195</v>
      </c>
      <c r="K284" s="86"/>
      <c r="L284" s="86"/>
      <c r="M284" s="92" t="s">
        <v>151</v>
      </c>
      <c r="N284" s="86" t="s">
        <v>108</v>
      </c>
      <c r="O284" s="163" t="s">
        <v>219</v>
      </c>
      <c r="P284" s="163" t="s">
        <v>219</v>
      </c>
      <c r="Q284" s="91" t="s">
        <v>109</v>
      </c>
      <c r="R284" s="91" t="s">
        <v>207</v>
      </c>
      <c r="S284" s="91" t="s">
        <v>2035</v>
      </c>
      <c r="T284" s="92">
        <v>10</v>
      </c>
      <c r="U284" s="93">
        <v>6</v>
      </c>
      <c r="V284" s="94">
        <v>46021</v>
      </c>
      <c r="W284" s="94">
        <v>46021</v>
      </c>
      <c r="X284" s="95">
        <v>9785171680770</v>
      </c>
      <c r="Y284" s="96">
        <v>416</v>
      </c>
      <c r="Z284" s="97">
        <v>0.443</v>
      </c>
      <c r="AA284" s="98" t="s">
        <v>145</v>
      </c>
      <c r="AB284" s="98" t="s">
        <v>164</v>
      </c>
      <c r="AC284" s="98" t="s">
        <v>146</v>
      </c>
      <c r="AD284" s="91" t="s">
        <v>110</v>
      </c>
      <c r="AE284" s="169" t="s">
        <v>196</v>
      </c>
      <c r="AF284" s="168"/>
      <c r="AG284" s="98" t="s">
        <v>559</v>
      </c>
      <c r="AH284" s="98"/>
      <c r="AI284" s="86" t="s">
        <v>2036</v>
      </c>
      <c r="AJ284" s="101"/>
      <c r="AK284" s="91" t="s">
        <v>2037</v>
      </c>
      <c r="AL284" s="100" t="s">
        <v>2038</v>
      </c>
      <c r="AM284" s="86" t="s">
        <v>261</v>
      </c>
      <c r="AN284" s="86" t="s">
        <v>153</v>
      </c>
      <c r="AO284" s="143">
        <f t="shared" si="12"/>
        <v>0</v>
      </c>
      <c r="AP284" s="85" t="s">
        <v>2039</v>
      </c>
      <c r="AQ284" s="100" t="s">
        <v>111</v>
      </c>
      <c r="AR284" s="97" t="s">
        <v>125</v>
      </c>
      <c r="AV284" s="99"/>
      <c r="AW284" s="159" t="s">
        <v>2040</v>
      </c>
      <c r="AX284" s="102"/>
      <c r="AY284" s="157" t="s">
        <v>2041</v>
      </c>
      <c r="AZ284" s="159"/>
      <c r="BF284" s="103">
        <v>46043</v>
      </c>
      <c r="BG284" s="46"/>
      <c r="BH284" s="46"/>
      <c r="BI284" s="46">
        <f t="shared" si="13"/>
        <v>0</v>
      </c>
      <c r="BJ284" s="46">
        <f t="shared" si="14"/>
        <v>0</v>
      </c>
    </row>
    <row r="285" spans="1:62" ht="120" customHeight="1" x14ac:dyDescent="0.25">
      <c r="A285" s="170" t="s">
        <v>180</v>
      </c>
      <c r="B285" s="132"/>
      <c r="C285" s="150">
        <v>0</v>
      </c>
      <c r="D285" s="150">
        <v>0</v>
      </c>
      <c r="E285" s="133">
        <v>648.9</v>
      </c>
      <c r="F285" s="134" t="s">
        <v>2707</v>
      </c>
      <c r="G285" s="86" t="s">
        <v>2708</v>
      </c>
      <c r="H285" s="86" t="s">
        <v>2709</v>
      </c>
      <c r="I285" s="89"/>
      <c r="J285" s="90" t="s">
        <v>197</v>
      </c>
      <c r="K285" s="86"/>
      <c r="L285" s="86"/>
      <c r="M285" s="92" t="s">
        <v>151</v>
      </c>
      <c r="N285" s="86" t="s">
        <v>108</v>
      </c>
      <c r="O285" s="163" t="s">
        <v>219</v>
      </c>
      <c r="P285" s="163" t="s">
        <v>219</v>
      </c>
      <c r="Q285" s="91" t="s">
        <v>109</v>
      </c>
      <c r="R285" s="91" t="s">
        <v>207</v>
      </c>
      <c r="S285" s="91" t="s">
        <v>2710</v>
      </c>
      <c r="T285" s="92">
        <v>10</v>
      </c>
      <c r="U285" s="93">
        <v>8</v>
      </c>
      <c r="V285" s="94">
        <v>46041</v>
      </c>
      <c r="W285" s="94">
        <v>46041</v>
      </c>
      <c r="X285" s="95">
        <v>9785171767686</v>
      </c>
      <c r="Y285" s="96">
        <v>288</v>
      </c>
      <c r="Z285" s="97">
        <v>0.33</v>
      </c>
      <c r="AA285" s="98" t="s">
        <v>145</v>
      </c>
      <c r="AB285" s="98" t="s">
        <v>164</v>
      </c>
      <c r="AC285" s="98" t="s">
        <v>146</v>
      </c>
      <c r="AD285" s="91" t="s">
        <v>110</v>
      </c>
      <c r="AE285" s="169" t="s">
        <v>196</v>
      </c>
      <c r="AF285" s="168"/>
      <c r="AG285" s="98" t="s">
        <v>456</v>
      </c>
      <c r="AH285" s="98"/>
      <c r="AI285" s="86" t="s">
        <v>2711</v>
      </c>
      <c r="AJ285" s="101" t="s">
        <v>154</v>
      </c>
      <c r="AK285" s="91" t="s">
        <v>2712</v>
      </c>
      <c r="AL285" s="100" t="s">
        <v>2713</v>
      </c>
      <c r="AM285" s="86" t="s">
        <v>249</v>
      </c>
      <c r="AN285" s="86" t="s">
        <v>153</v>
      </c>
      <c r="AO285" s="143">
        <f t="shared" si="12"/>
        <v>0</v>
      </c>
      <c r="AP285" s="85" t="s">
        <v>2714</v>
      </c>
      <c r="AQ285" s="100" t="s">
        <v>154</v>
      </c>
      <c r="AR285" s="97" t="s">
        <v>125</v>
      </c>
      <c r="AV285" s="99" t="s">
        <v>121</v>
      </c>
      <c r="AW285" s="159" t="s">
        <v>2715</v>
      </c>
      <c r="AX285" s="102"/>
      <c r="AY285" s="157" t="s">
        <v>2716</v>
      </c>
      <c r="AZ285" s="159"/>
      <c r="BF285" s="103">
        <v>46044</v>
      </c>
      <c r="BG285" s="46"/>
      <c r="BH285" s="46"/>
      <c r="BI285" s="46">
        <f t="shared" si="13"/>
        <v>0</v>
      </c>
      <c r="BJ285" s="46">
        <f t="shared" si="14"/>
        <v>0</v>
      </c>
    </row>
    <row r="286" spans="1:62" ht="120" customHeight="1" x14ac:dyDescent="0.25">
      <c r="A286" s="170" t="s">
        <v>180</v>
      </c>
      <c r="B286" s="132"/>
      <c r="C286" s="150">
        <v>0</v>
      </c>
      <c r="D286" s="150">
        <v>0</v>
      </c>
      <c r="E286" s="133">
        <v>1001.7</v>
      </c>
      <c r="F286" s="134" t="s">
        <v>3300</v>
      </c>
      <c r="G286" s="86" t="s">
        <v>3301</v>
      </c>
      <c r="H286" s="86" t="s">
        <v>3302</v>
      </c>
      <c r="I286" s="89"/>
      <c r="J286" s="90" t="s">
        <v>195</v>
      </c>
      <c r="K286" s="86"/>
      <c r="L286" s="86"/>
      <c r="M286" s="92" t="s">
        <v>151</v>
      </c>
      <c r="N286" s="86" t="s">
        <v>108</v>
      </c>
      <c r="O286" s="163" t="s">
        <v>219</v>
      </c>
      <c r="P286" s="163" t="s">
        <v>219</v>
      </c>
      <c r="Q286" s="91" t="s">
        <v>109</v>
      </c>
      <c r="R286" s="91" t="s">
        <v>207</v>
      </c>
      <c r="S286" s="91" t="s">
        <v>3303</v>
      </c>
      <c r="T286" s="92">
        <v>10</v>
      </c>
      <c r="U286" s="93">
        <v>8</v>
      </c>
      <c r="V286" s="94">
        <v>46040</v>
      </c>
      <c r="W286" s="94">
        <v>46040</v>
      </c>
      <c r="X286" s="95">
        <v>9785171680633</v>
      </c>
      <c r="Y286" s="96">
        <v>384</v>
      </c>
      <c r="Z286" s="97">
        <v>0.47499999999999998</v>
      </c>
      <c r="AA286" s="98" t="s">
        <v>134</v>
      </c>
      <c r="AB286" s="98" t="s">
        <v>226</v>
      </c>
      <c r="AC286" s="98" t="s">
        <v>135</v>
      </c>
      <c r="AD286" s="91" t="s">
        <v>110</v>
      </c>
      <c r="AE286" s="169" t="s">
        <v>196</v>
      </c>
      <c r="AF286" s="168"/>
      <c r="AG286" s="98" t="s">
        <v>559</v>
      </c>
      <c r="AH286" s="98"/>
      <c r="AI286" s="86" t="s">
        <v>3304</v>
      </c>
      <c r="AJ286" s="101"/>
      <c r="AK286" s="91" t="s">
        <v>3305</v>
      </c>
      <c r="AL286" s="100" t="s">
        <v>3306</v>
      </c>
      <c r="AM286" s="86" t="s">
        <v>261</v>
      </c>
      <c r="AN286" s="86" t="s">
        <v>153</v>
      </c>
      <c r="AO286" s="143">
        <f t="shared" si="12"/>
        <v>0</v>
      </c>
      <c r="AP286" s="85" t="s">
        <v>3307</v>
      </c>
      <c r="AQ286" s="100" t="s">
        <v>154</v>
      </c>
      <c r="AR286" s="97" t="s">
        <v>125</v>
      </c>
      <c r="AV286" s="99"/>
      <c r="AW286" s="159" t="s">
        <v>3308</v>
      </c>
      <c r="AX286" s="102"/>
      <c r="AY286" s="157" t="s">
        <v>3309</v>
      </c>
      <c r="AZ286" s="159"/>
      <c r="BF286" s="103">
        <v>46045</v>
      </c>
      <c r="BG286" s="46"/>
      <c r="BH286" s="46"/>
      <c r="BI286" s="46">
        <f t="shared" si="13"/>
        <v>0</v>
      </c>
      <c r="BJ286" s="46">
        <f t="shared" si="14"/>
        <v>0</v>
      </c>
    </row>
    <row r="287" spans="1:62" ht="120" customHeight="1" x14ac:dyDescent="0.25">
      <c r="A287" s="170" t="s">
        <v>180</v>
      </c>
      <c r="B287" s="132"/>
      <c r="C287" s="150">
        <v>0</v>
      </c>
      <c r="D287" s="150">
        <v>0</v>
      </c>
      <c r="E287" s="133">
        <v>1266.3</v>
      </c>
      <c r="F287" s="134" t="s">
        <v>3310</v>
      </c>
      <c r="G287" s="86" t="s">
        <v>3301</v>
      </c>
      <c r="H287" s="86" t="s">
        <v>3302</v>
      </c>
      <c r="I287" s="89"/>
      <c r="J287" s="90" t="s">
        <v>195</v>
      </c>
      <c r="K287" s="86"/>
      <c r="L287" s="86"/>
      <c r="M287" s="92" t="s">
        <v>151</v>
      </c>
      <c r="N287" s="86" t="s">
        <v>108</v>
      </c>
      <c r="O287" s="163" t="s">
        <v>219</v>
      </c>
      <c r="P287" s="163" t="s">
        <v>219</v>
      </c>
      <c r="Q287" s="91" t="s">
        <v>109</v>
      </c>
      <c r="R287" s="91" t="s">
        <v>207</v>
      </c>
      <c r="S287" s="91" t="s">
        <v>3311</v>
      </c>
      <c r="T287" s="92">
        <v>10</v>
      </c>
      <c r="U287" s="93">
        <v>8</v>
      </c>
      <c r="V287" s="94">
        <v>46043</v>
      </c>
      <c r="W287" s="94">
        <v>46043</v>
      </c>
      <c r="X287" s="95">
        <v>9785171783273</v>
      </c>
      <c r="Y287" s="96">
        <v>384</v>
      </c>
      <c r="Z287" s="97">
        <v>0.48499999999999999</v>
      </c>
      <c r="AA287" s="98" t="s">
        <v>134</v>
      </c>
      <c r="AB287" s="98" t="s">
        <v>226</v>
      </c>
      <c r="AC287" s="98" t="s">
        <v>135</v>
      </c>
      <c r="AD287" s="91" t="s">
        <v>110</v>
      </c>
      <c r="AE287" s="169" t="s">
        <v>196</v>
      </c>
      <c r="AF287" s="168"/>
      <c r="AG287" s="98" t="s">
        <v>559</v>
      </c>
      <c r="AH287" s="98"/>
      <c r="AI287" s="86" t="s">
        <v>3304</v>
      </c>
      <c r="AJ287" s="101"/>
      <c r="AK287" s="91" t="s">
        <v>3305</v>
      </c>
      <c r="AL287" s="100" t="s">
        <v>3312</v>
      </c>
      <c r="AM287" s="86" t="s">
        <v>261</v>
      </c>
      <c r="AN287" s="86" t="s">
        <v>153</v>
      </c>
      <c r="AO287" s="143">
        <f t="shared" si="12"/>
        <v>0</v>
      </c>
      <c r="AP287" s="85" t="s">
        <v>3313</v>
      </c>
      <c r="AQ287" s="100" t="s">
        <v>154</v>
      </c>
      <c r="AR287" s="97" t="s">
        <v>125</v>
      </c>
      <c r="AV287" s="99"/>
      <c r="AW287" s="159" t="s">
        <v>3314</v>
      </c>
      <c r="AX287" s="102"/>
      <c r="AY287" s="157" t="s">
        <v>3309</v>
      </c>
      <c r="AZ287" s="159"/>
      <c r="BF287" s="103">
        <v>46045</v>
      </c>
      <c r="BG287" s="46"/>
      <c r="BH287" s="46"/>
      <c r="BI287" s="46">
        <f t="shared" si="13"/>
        <v>0</v>
      </c>
      <c r="BJ287" s="46">
        <f t="shared" si="14"/>
        <v>0</v>
      </c>
    </row>
    <row r="288" spans="1:62" ht="120" customHeight="1" x14ac:dyDescent="0.25">
      <c r="A288" s="170" t="s">
        <v>180</v>
      </c>
      <c r="B288" s="132"/>
      <c r="C288" s="150">
        <v>0</v>
      </c>
      <c r="D288" s="150">
        <v>0</v>
      </c>
      <c r="E288" s="133">
        <v>693</v>
      </c>
      <c r="F288" s="134" t="s">
        <v>1414</v>
      </c>
      <c r="G288" s="86" t="s">
        <v>651</v>
      </c>
      <c r="H288" s="86" t="s">
        <v>652</v>
      </c>
      <c r="I288" s="89"/>
      <c r="J288" s="90">
        <v>3</v>
      </c>
      <c r="K288" s="86"/>
      <c r="L288" s="86"/>
      <c r="M288" s="92" t="s">
        <v>151</v>
      </c>
      <c r="N288" s="86" t="s">
        <v>108</v>
      </c>
      <c r="O288" s="163" t="s">
        <v>256</v>
      </c>
      <c r="P288" s="163" t="s">
        <v>256</v>
      </c>
      <c r="Q288" s="91" t="s">
        <v>109</v>
      </c>
      <c r="R288" s="91" t="s">
        <v>207</v>
      </c>
      <c r="S288" s="91" t="s">
        <v>1415</v>
      </c>
      <c r="T288" s="92">
        <v>22</v>
      </c>
      <c r="U288" s="93">
        <v>8</v>
      </c>
      <c r="V288" s="94">
        <v>45944</v>
      </c>
      <c r="W288" s="94">
        <v>46037</v>
      </c>
      <c r="X288" s="95">
        <v>9785171766641</v>
      </c>
      <c r="Y288" s="96">
        <v>416</v>
      </c>
      <c r="Z288" s="97">
        <v>0.44</v>
      </c>
      <c r="AA288" s="98" t="s">
        <v>145</v>
      </c>
      <c r="AB288" s="98" t="s">
        <v>226</v>
      </c>
      <c r="AC288" s="98" t="s">
        <v>146</v>
      </c>
      <c r="AD288" s="91" t="s">
        <v>110</v>
      </c>
      <c r="AE288" s="135" t="s">
        <v>116</v>
      </c>
      <c r="AF288" s="168"/>
      <c r="AG288" s="98" t="s">
        <v>653</v>
      </c>
      <c r="AH288" s="98"/>
      <c r="AI288" s="86" t="s">
        <v>654</v>
      </c>
      <c r="AJ288" s="101" t="s">
        <v>154</v>
      </c>
      <c r="AK288" s="91" t="s">
        <v>1416</v>
      </c>
      <c r="AL288" s="100" t="s">
        <v>1417</v>
      </c>
      <c r="AM288" s="86" t="s">
        <v>249</v>
      </c>
      <c r="AN288" s="86" t="s">
        <v>153</v>
      </c>
      <c r="AO288" s="143">
        <f t="shared" si="12"/>
        <v>0</v>
      </c>
      <c r="AP288" s="85" t="s">
        <v>1418</v>
      </c>
      <c r="AQ288" s="100" t="s">
        <v>154</v>
      </c>
      <c r="AR288" s="97" t="s">
        <v>125</v>
      </c>
      <c r="AV288" s="99"/>
      <c r="AW288" s="159" t="s">
        <v>1419</v>
      </c>
      <c r="AX288" s="102" t="s">
        <v>1420</v>
      </c>
      <c r="AY288" s="157" t="s">
        <v>1421</v>
      </c>
      <c r="AZ288" s="159"/>
      <c r="BF288" s="103">
        <v>46041</v>
      </c>
      <c r="BG288" s="46"/>
      <c r="BH288" s="46"/>
      <c r="BI288" s="46">
        <f t="shared" si="13"/>
        <v>0</v>
      </c>
      <c r="BJ288" s="46">
        <f t="shared" si="14"/>
        <v>0</v>
      </c>
    </row>
    <row r="289" spans="1:62" ht="120" customHeight="1" x14ac:dyDescent="0.25">
      <c r="A289" s="170" t="s">
        <v>180</v>
      </c>
      <c r="B289" s="132"/>
      <c r="C289" s="150">
        <v>0</v>
      </c>
      <c r="D289" s="150">
        <v>0</v>
      </c>
      <c r="E289" s="133">
        <v>957.6</v>
      </c>
      <c r="F289" s="134" t="s">
        <v>1824</v>
      </c>
      <c r="G289" s="86" t="s">
        <v>1825</v>
      </c>
      <c r="H289" s="86" t="s">
        <v>1826</v>
      </c>
      <c r="I289" s="89"/>
      <c r="J289" s="90" t="s">
        <v>195</v>
      </c>
      <c r="K289" s="86"/>
      <c r="L289" s="86"/>
      <c r="M289" s="92" t="s">
        <v>151</v>
      </c>
      <c r="N289" s="86" t="s">
        <v>108</v>
      </c>
      <c r="O289" s="163" t="s">
        <v>219</v>
      </c>
      <c r="P289" s="163" t="s">
        <v>219</v>
      </c>
      <c r="Q289" s="91" t="s">
        <v>109</v>
      </c>
      <c r="R289" s="91" t="s">
        <v>207</v>
      </c>
      <c r="S289" s="91" t="s">
        <v>1827</v>
      </c>
      <c r="T289" s="92">
        <v>22</v>
      </c>
      <c r="U289" s="93">
        <v>10</v>
      </c>
      <c r="V289" s="94">
        <v>46037</v>
      </c>
      <c r="W289" s="94">
        <v>46037</v>
      </c>
      <c r="X289" s="95">
        <v>9785171800703</v>
      </c>
      <c r="Y289" s="96">
        <v>640</v>
      </c>
      <c r="Z289" s="97">
        <v>0.54800000000000004</v>
      </c>
      <c r="AA289" s="98" t="s">
        <v>145</v>
      </c>
      <c r="AB289" s="98" t="s">
        <v>1828</v>
      </c>
      <c r="AC289" s="98" t="s">
        <v>146</v>
      </c>
      <c r="AD289" s="91" t="s">
        <v>110</v>
      </c>
      <c r="AE289" s="169" t="s">
        <v>196</v>
      </c>
      <c r="AF289" s="168"/>
      <c r="AG289" s="98" t="s">
        <v>653</v>
      </c>
      <c r="AH289" s="98"/>
      <c r="AI289" s="86" t="s">
        <v>1829</v>
      </c>
      <c r="AJ289" s="101" t="s">
        <v>154</v>
      </c>
      <c r="AK289" s="91" t="s">
        <v>1830</v>
      </c>
      <c r="AL289" s="100" t="s">
        <v>1831</v>
      </c>
      <c r="AM289" s="86" t="s">
        <v>249</v>
      </c>
      <c r="AN289" s="86" t="s">
        <v>153</v>
      </c>
      <c r="AO289" s="143">
        <f t="shared" si="12"/>
        <v>0</v>
      </c>
      <c r="AP289" s="85" t="s">
        <v>1832</v>
      </c>
      <c r="AQ289" s="100" t="s">
        <v>154</v>
      </c>
      <c r="AR289" s="97" t="s">
        <v>125</v>
      </c>
      <c r="AV289" s="99"/>
      <c r="AW289" s="159" t="s">
        <v>1833</v>
      </c>
      <c r="AX289" s="102"/>
      <c r="AY289" s="157" t="s">
        <v>1834</v>
      </c>
      <c r="AZ289" s="159"/>
      <c r="BF289" s="103">
        <v>46042</v>
      </c>
      <c r="BG289" s="46"/>
      <c r="BH289" s="46"/>
      <c r="BI289" s="46">
        <f t="shared" si="13"/>
        <v>0</v>
      </c>
      <c r="BJ289" s="46">
        <f t="shared" si="14"/>
        <v>0</v>
      </c>
    </row>
    <row r="290" spans="1:62" ht="120" customHeight="1" x14ac:dyDescent="0.25">
      <c r="A290" s="170" t="s">
        <v>180</v>
      </c>
      <c r="B290" s="132"/>
      <c r="C290" s="150">
        <v>0</v>
      </c>
      <c r="D290" s="150">
        <v>0</v>
      </c>
      <c r="E290" s="133">
        <v>1052.1000000000001</v>
      </c>
      <c r="F290" s="134" t="s">
        <v>1835</v>
      </c>
      <c r="G290" s="86" t="s">
        <v>1836</v>
      </c>
      <c r="H290" s="86" t="s">
        <v>1837</v>
      </c>
      <c r="I290" s="89"/>
      <c r="J290" s="90" t="s">
        <v>195</v>
      </c>
      <c r="K290" s="86"/>
      <c r="L290" s="86"/>
      <c r="M290" s="92" t="s">
        <v>151</v>
      </c>
      <c r="N290" s="86" t="s">
        <v>108</v>
      </c>
      <c r="O290" s="163" t="s">
        <v>219</v>
      </c>
      <c r="P290" s="163" t="s">
        <v>219</v>
      </c>
      <c r="Q290" s="91" t="s">
        <v>109</v>
      </c>
      <c r="R290" s="91" t="s">
        <v>207</v>
      </c>
      <c r="S290" s="91" t="s">
        <v>1838</v>
      </c>
      <c r="T290" s="92">
        <v>10</v>
      </c>
      <c r="U290" s="93">
        <v>8</v>
      </c>
      <c r="V290" s="94">
        <v>46037</v>
      </c>
      <c r="W290" s="94">
        <v>46037</v>
      </c>
      <c r="X290" s="95">
        <v>9785171792497</v>
      </c>
      <c r="Y290" s="96">
        <v>672</v>
      </c>
      <c r="Z290" s="97">
        <v>0.57999999999999996</v>
      </c>
      <c r="AA290" s="98" t="s">
        <v>145</v>
      </c>
      <c r="AB290" s="98" t="s">
        <v>202</v>
      </c>
      <c r="AC290" s="98" t="s">
        <v>146</v>
      </c>
      <c r="AD290" s="91" t="s">
        <v>110</v>
      </c>
      <c r="AE290" s="169" t="s">
        <v>196</v>
      </c>
      <c r="AF290" s="168"/>
      <c r="AG290" s="98" t="s">
        <v>653</v>
      </c>
      <c r="AH290" s="98"/>
      <c r="AI290" s="86" t="s">
        <v>1839</v>
      </c>
      <c r="AJ290" s="101" t="s">
        <v>154</v>
      </c>
      <c r="AK290" s="91" t="s">
        <v>1840</v>
      </c>
      <c r="AL290" s="100" t="s">
        <v>1841</v>
      </c>
      <c r="AM290" s="86" t="s">
        <v>249</v>
      </c>
      <c r="AN290" s="86" t="s">
        <v>153</v>
      </c>
      <c r="AO290" s="143">
        <f t="shared" si="12"/>
        <v>0</v>
      </c>
      <c r="AP290" s="85" t="s">
        <v>1842</v>
      </c>
      <c r="AQ290" s="100" t="s">
        <v>154</v>
      </c>
      <c r="AR290" s="97" t="s">
        <v>125</v>
      </c>
      <c r="AV290" s="99"/>
      <c r="AW290" s="159" t="s">
        <v>1843</v>
      </c>
      <c r="AX290" s="102"/>
      <c r="AY290" s="157" t="s">
        <v>1844</v>
      </c>
      <c r="AZ290" s="159"/>
      <c r="BF290" s="103">
        <v>46042</v>
      </c>
      <c r="BG290" s="46"/>
      <c r="BH290" s="46"/>
      <c r="BI290" s="46">
        <f t="shared" si="13"/>
        <v>0</v>
      </c>
      <c r="BJ290" s="46">
        <f t="shared" si="14"/>
        <v>0</v>
      </c>
    </row>
    <row r="291" spans="1:62" ht="120" customHeight="1" x14ac:dyDescent="0.25">
      <c r="A291" s="170" t="s">
        <v>180</v>
      </c>
      <c r="B291" s="132"/>
      <c r="C291" s="150">
        <v>0</v>
      </c>
      <c r="D291" s="150">
        <v>0</v>
      </c>
      <c r="E291" s="133">
        <v>693</v>
      </c>
      <c r="F291" s="134" t="s">
        <v>2717</v>
      </c>
      <c r="G291" s="86" t="s">
        <v>2718</v>
      </c>
      <c r="H291" s="86" t="s">
        <v>2719</v>
      </c>
      <c r="I291" s="89"/>
      <c r="J291" s="90">
        <v>3</v>
      </c>
      <c r="K291" s="86"/>
      <c r="L291" s="86"/>
      <c r="M291" s="92" t="s">
        <v>151</v>
      </c>
      <c r="N291" s="86" t="s">
        <v>108</v>
      </c>
      <c r="O291" s="163" t="s">
        <v>186</v>
      </c>
      <c r="P291" s="163" t="s">
        <v>186</v>
      </c>
      <c r="Q291" s="91" t="s">
        <v>109</v>
      </c>
      <c r="R291" s="91" t="s">
        <v>207</v>
      </c>
      <c r="S291" s="91" t="s">
        <v>2720</v>
      </c>
      <c r="T291" s="92">
        <v>10</v>
      </c>
      <c r="U291" s="93">
        <v>16</v>
      </c>
      <c r="V291" s="94">
        <v>45061</v>
      </c>
      <c r="W291" s="94">
        <v>46042</v>
      </c>
      <c r="X291" s="95">
        <v>9785171500641</v>
      </c>
      <c r="Y291" s="96">
        <v>320</v>
      </c>
      <c r="Z291" s="97">
        <v>0.36499999999999999</v>
      </c>
      <c r="AA291" s="98" t="s">
        <v>145</v>
      </c>
      <c r="AB291" s="98" t="s">
        <v>136</v>
      </c>
      <c r="AC291" s="98" t="s">
        <v>146</v>
      </c>
      <c r="AD291" s="91" t="s">
        <v>110</v>
      </c>
      <c r="AE291" s="135" t="s">
        <v>116</v>
      </c>
      <c r="AF291" s="168"/>
      <c r="AG291" s="98" t="s">
        <v>2721</v>
      </c>
      <c r="AH291" s="98"/>
      <c r="AI291" s="86" t="s">
        <v>2719</v>
      </c>
      <c r="AJ291" s="101" t="s">
        <v>154</v>
      </c>
      <c r="AK291" s="91"/>
      <c r="AL291" s="100" t="s">
        <v>2722</v>
      </c>
      <c r="AM291" s="86" t="s">
        <v>158</v>
      </c>
      <c r="AN291" s="86" t="s">
        <v>153</v>
      </c>
      <c r="AO291" s="143">
        <f t="shared" si="12"/>
        <v>0</v>
      </c>
      <c r="AP291" s="85" t="s">
        <v>2723</v>
      </c>
      <c r="AQ291" s="100" t="s">
        <v>154</v>
      </c>
      <c r="AR291" s="97" t="s">
        <v>125</v>
      </c>
      <c r="AV291" s="99"/>
      <c r="AW291" s="159" t="s">
        <v>2724</v>
      </c>
      <c r="AX291" s="102" t="s">
        <v>2725</v>
      </c>
      <c r="AY291" s="157" t="s">
        <v>2726</v>
      </c>
      <c r="AZ291" s="159"/>
      <c r="BF291" s="103">
        <v>46044</v>
      </c>
      <c r="BG291" s="46"/>
      <c r="BH291" s="46"/>
      <c r="BI291" s="46">
        <f t="shared" si="13"/>
        <v>0</v>
      </c>
      <c r="BJ291" s="46">
        <f t="shared" si="14"/>
        <v>0</v>
      </c>
    </row>
    <row r="292" spans="1:62" ht="120" customHeight="1" x14ac:dyDescent="0.25">
      <c r="A292" s="170" t="s">
        <v>180</v>
      </c>
      <c r="B292" s="132"/>
      <c r="C292" s="150">
        <v>0</v>
      </c>
      <c r="D292" s="150">
        <v>0</v>
      </c>
      <c r="E292" s="133">
        <v>363.3</v>
      </c>
      <c r="F292" s="134" t="s">
        <v>1422</v>
      </c>
      <c r="G292" s="86" t="s">
        <v>1423</v>
      </c>
      <c r="H292" s="86" t="s">
        <v>1424</v>
      </c>
      <c r="I292" s="89"/>
      <c r="J292" s="90">
        <v>3</v>
      </c>
      <c r="K292" s="86"/>
      <c r="L292" s="86"/>
      <c r="M292" s="92" t="s">
        <v>133</v>
      </c>
      <c r="N292" s="86" t="s">
        <v>108</v>
      </c>
      <c r="O292" s="163" t="s">
        <v>173</v>
      </c>
      <c r="P292" s="163" t="s">
        <v>189</v>
      </c>
      <c r="Q292" s="91" t="s">
        <v>109</v>
      </c>
      <c r="R292" s="91" t="s">
        <v>207</v>
      </c>
      <c r="S292" s="91" t="s">
        <v>1425</v>
      </c>
      <c r="T292" s="92">
        <v>10</v>
      </c>
      <c r="U292" s="93">
        <v>10</v>
      </c>
      <c r="V292" s="94">
        <v>44148</v>
      </c>
      <c r="W292" s="94">
        <v>46036</v>
      </c>
      <c r="X292" s="95">
        <v>9785171349684</v>
      </c>
      <c r="Y292" s="96">
        <v>320</v>
      </c>
      <c r="Z292" s="97">
        <v>0.26400000000000001</v>
      </c>
      <c r="AA292" s="98" t="s">
        <v>145</v>
      </c>
      <c r="AB292" s="98" t="s">
        <v>160</v>
      </c>
      <c r="AC292" s="98" t="s">
        <v>146</v>
      </c>
      <c r="AD292" s="91">
        <v>3</v>
      </c>
      <c r="AE292" s="135" t="s">
        <v>116</v>
      </c>
      <c r="AF292" s="168"/>
      <c r="AG292" s="98" t="s">
        <v>443</v>
      </c>
      <c r="AH292" s="98"/>
      <c r="AI292" s="86" t="s">
        <v>1426</v>
      </c>
      <c r="AJ292" s="101"/>
      <c r="AK292" s="91"/>
      <c r="AL292" s="100" t="s">
        <v>1427</v>
      </c>
      <c r="AM292" s="86" t="s">
        <v>236</v>
      </c>
      <c r="AN292" s="86" t="s">
        <v>234</v>
      </c>
      <c r="AO292" s="143">
        <f t="shared" si="12"/>
        <v>0</v>
      </c>
      <c r="AP292" s="85" t="s">
        <v>1428</v>
      </c>
      <c r="AQ292" s="100" t="s">
        <v>111</v>
      </c>
      <c r="AR292" s="97" t="s">
        <v>125</v>
      </c>
      <c r="AV292" s="99"/>
      <c r="AW292" s="159" t="s">
        <v>1429</v>
      </c>
      <c r="AX292" s="102" t="s">
        <v>1430</v>
      </c>
      <c r="AY292" s="157" t="s">
        <v>1431</v>
      </c>
      <c r="AZ292" s="159"/>
      <c r="BF292" s="103">
        <v>46041</v>
      </c>
      <c r="BG292" s="46"/>
      <c r="BH292" s="46"/>
      <c r="BI292" s="46">
        <f t="shared" si="13"/>
        <v>0</v>
      </c>
      <c r="BJ292" s="46">
        <f t="shared" si="14"/>
        <v>0</v>
      </c>
    </row>
    <row r="293" spans="1:62" ht="120" customHeight="1" x14ac:dyDescent="0.25">
      <c r="A293" s="170" t="s">
        <v>180</v>
      </c>
      <c r="B293" s="132"/>
      <c r="C293" s="150">
        <v>0</v>
      </c>
      <c r="D293" s="150">
        <v>0</v>
      </c>
      <c r="E293" s="133">
        <v>1266.3</v>
      </c>
      <c r="F293" s="134" t="s">
        <v>3315</v>
      </c>
      <c r="G293" s="86" t="s">
        <v>3316</v>
      </c>
      <c r="H293" s="86" t="s">
        <v>3317</v>
      </c>
      <c r="I293" s="89"/>
      <c r="J293" s="90" t="s">
        <v>195</v>
      </c>
      <c r="K293" s="86"/>
      <c r="L293" s="86"/>
      <c r="M293" s="92" t="s">
        <v>133</v>
      </c>
      <c r="N293" s="86" t="s">
        <v>108</v>
      </c>
      <c r="O293" s="163" t="s">
        <v>210</v>
      </c>
      <c r="P293" s="163" t="s">
        <v>322</v>
      </c>
      <c r="Q293" s="91" t="s">
        <v>109</v>
      </c>
      <c r="R293" s="91" t="s">
        <v>207</v>
      </c>
      <c r="S293" s="91" t="s">
        <v>3318</v>
      </c>
      <c r="T293" s="92">
        <v>10</v>
      </c>
      <c r="U293" s="93">
        <v>10</v>
      </c>
      <c r="V293" s="94">
        <v>46038</v>
      </c>
      <c r="W293" s="94">
        <v>46038</v>
      </c>
      <c r="X293" s="95">
        <v>9785171782887</v>
      </c>
      <c r="Y293" s="96">
        <v>160</v>
      </c>
      <c r="Z293" s="97">
        <v>0.48199999999999998</v>
      </c>
      <c r="AA293" s="98" t="s">
        <v>369</v>
      </c>
      <c r="AB293" s="98" t="s">
        <v>191</v>
      </c>
      <c r="AC293" s="98" t="s">
        <v>370</v>
      </c>
      <c r="AD293" s="91" t="s">
        <v>110</v>
      </c>
      <c r="AE293" s="169" t="s">
        <v>196</v>
      </c>
      <c r="AF293" s="168"/>
      <c r="AG293" s="98" t="s">
        <v>2701</v>
      </c>
      <c r="AH293" s="98"/>
      <c r="AI293" s="86" t="s">
        <v>3319</v>
      </c>
      <c r="AJ293" s="101"/>
      <c r="AK293" s="91"/>
      <c r="AL293" s="100" t="s">
        <v>3320</v>
      </c>
      <c r="AM293" s="86" t="s">
        <v>314</v>
      </c>
      <c r="AN293" s="86" t="s">
        <v>234</v>
      </c>
      <c r="AO293" s="143">
        <f t="shared" si="12"/>
        <v>0</v>
      </c>
      <c r="AP293" s="85" t="s">
        <v>3321</v>
      </c>
      <c r="AQ293" s="100" t="s">
        <v>157</v>
      </c>
      <c r="AR293" s="97" t="s">
        <v>125</v>
      </c>
      <c r="AV293" s="99"/>
      <c r="AW293" s="159" t="s">
        <v>3322</v>
      </c>
      <c r="AX293" s="102"/>
      <c r="AY293" s="157" t="s">
        <v>3323</v>
      </c>
      <c r="AZ293" s="159"/>
      <c r="BF293" s="103">
        <v>46045</v>
      </c>
      <c r="BG293" s="46"/>
      <c r="BH293" s="46"/>
      <c r="BI293" s="46">
        <f t="shared" si="13"/>
        <v>0</v>
      </c>
      <c r="BJ293" s="46">
        <f t="shared" si="14"/>
        <v>0</v>
      </c>
    </row>
    <row r="294" spans="1:62" ht="120" customHeight="1" x14ac:dyDescent="0.25">
      <c r="A294" s="170" t="s">
        <v>180</v>
      </c>
      <c r="B294" s="132"/>
      <c r="C294" s="150">
        <v>0</v>
      </c>
      <c r="D294" s="150">
        <v>0</v>
      </c>
      <c r="E294" s="133">
        <v>382.2</v>
      </c>
      <c r="F294" s="134" t="s">
        <v>2042</v>
      </c>
      <c r="G294" s="86" t="s">
        <v>208</v>
      </c>
      <c r="H294" s="86" t="s">
        <v>514</v>
      </c>
      <c r="I294" s="89"/>
      <c r="J294" s="90">
        <v>5</v>
      </c>
      <c r="K294" s="86"/>
      <c r="L294" s="86"/>
      <c r="M294" s="92" t="s">
        <v>133</v>
      </c>
      <c r="N294" s="86" t="s">
        <v>108</v>
      </c>
      <c r="O294" s="163" t="s">
        <v>301</v>
      </c>
      <c r="P294" s="163" t="s">
        <v>302</v>
      </c>
      <c r="Q294" s="91" t="s">
        <v>109</v>
      </c>
      <c r="R294" s="91" t="s">
        <v>207</v>
      </c>
      <c r="S294" s="91" t="s">
        <v>2043</v>
      </c>
      <c r="T294" s="92">
        <v>10</v>
      </c>
      <c r="U294" s="93">
        <v>40</v>
      </c>
      <c r="V294" s="94">
        <v>45824</v>
      </c>
      <c r="W294" s="94">
        <v>46041</v>
      </c>
      <c r="X294" s="95">
        <v>9785171761424</v>
      </c>
      <c r="Y294" s="96">
        <v>128</v>
      </c>
      <c r="Z294" s="97">
        <v>0.11700000000000001</v>
      </c>
      <c r="AA294" s="98" t="s">
        <v>299</v>
      </c>
      <c r="AB294" s="98" t="s">
        <v>191</v>
      </c>
      <c r="AC294" s="98" t="s">
        <v>300</v>
      </c>
      <c r="AD294" s="91">
        <v>3</v>
      </c>
      <c r="AE294" s="135" t="s">
        <v>116</v>
      </c>
      <c r="AF294" s="168"/>
      <c r="AG294" s="98" t="s">
        <v>487</v>
      </c>
      <c r="AH294" s="98"/>
      <c r="AI294" s="86" t="s">
        <v>515</v>
      </c>
      <c r="AJ294" s="101"/>
      <c r="AK294" s="91"/>
      <c r="AL294" s="100" t="s">
        <v>2044</v>
      </c>
      <c r="AM294" s="86" t="s">
        <v>254</v>
      </c>
      <c r="AN294" s="86" t="s">
        <v>234</v>
      </c>
      <c r="AO294" s="143">
        <f t="shared" si="12"/>
        <v>0</v>
      </c>
      <c r="AP294" s="85" t="s">
        <v>2045</v>
      </c>
      <c r="AQ294" s="100" t="s">
        <v>157</v>
      </c>
      <c r="AR294" s="97" t="s">
        <v>125</v>
      </c>
      <c r="AV294" s="99"/>
      <c r="AW294" s="159" t="s">
        <v>2046</v>
      </c>
      <c r="AX294" s="102" t="s">
        <v>2047</v>
      </c>
      <c r="AY294" s="157" t="s">
        <v>2047</v>
      </c>
      <c r="AZ294" s="159"/>
      <c r="BF294" s="103">
        <v>46043</v>
      </c>
      <c r="BG294" s="46"/>
      <c r="BH294" s="46"/>
      <c r="BI294" s="46">
        <f t="shared" si="13"/>
        <v>0</v>
      </c>
      <c r="BJ294" s="46">
        <f t="shared" si="14"/>
        <v>0</v>
      </c>
    </row>
    <row r="295" spans="1:62" ht="120" customHeight="1" x14ac:dyDescent="0.25">
      <c r="A295" s="170" t="s">
        <v>180</v>
      </c>
      <c r="B295" s="132"/>
      <c r="C295" s="150">
        <v>0</v>
      </c>
      <c r="D295" s="150">
        <v>0</v>
      </c>
      <c r="E295" s="133">
        <v>382.2</v>
      </c>
      <c r="F295" s="134" t="s">
        <v>1432</v>
      </c>
      <c r="G295" s="86" t="s">
        <v>208</v>
      </c>
      <c r="H295" s="86" t="s">
        <v>514</v>
      </c>
      <c r="I295" s="89"/>
      <c r="J295" s="90">
        <v>3</v>
      </c>
      <c r="K295" s="86"/>
      <c r="L295" s="86"/>
      <c r="M295" s="92" t="s">
        <v>133</v>
      </c>
      <c r="N295" s="86" t="s">
        <v>108</v>
      </c>
      <c r="O295" s="163" t="s">
        <v>301</v>
      </c>
      <c r="P295" s="163" t="s">
        <v>302</v>
      </c>
      <c r="Q295" s="91" t="s">
        <v>109</v>
      </c>
      <c r="R295" s="91" t="s">
        <v>207</v>
      </c>
      <c r="S295" s="91" t="s">
        <v>1433</v>
      </c>
      <c r="T295" s="92">
        <v>10</v>
      </c>
      <c r="U295" s="93">
        <v>32</v>
      </c>
      <c r="V295" s="94">
        <v>45803</v>
      </c>
      <c r="W295" s="94">
        <v>46037</v>
      </c>
      <c r="X295" s="95">
        <v>9785171746551</v>
      </c>
      <c r="Y295" s="96">
        <v>144</v>
      </c>
      <c r="Z295" s="97">
        <v>0.129</v>
      </c>
      <c r="AA295" s="98" t="s">
        <v>299</v>
      </c>
      <c r="AB295" s="98" t="s">
        <v>191</v>
      </c>
      <c r="AC295" s="98" t="s">
        <v>300</v>
      </c>
      <c r="AD295" s="91">
        <v>3</v>
      </c>
      <c r="AE295" s="135" t="s">
        <v>116</v>
      </c>
      <c r="AF295" s="168"/>
      <c r="AG295" s="98" t="s">
        <v>323</v>
      </c>
      <c r="AH295" s="98"/>
      <c r="AI295" s="86" t="s">
        <v>515</v>
      </c>
      <c r="AJ295" s="101"/>
      <c r="AK295" s="91"/>
      <c r="AL295" s="100" t="s">
        <v>1434</v>
      </c>
      <c r="AM295" s="86" t="s">
        <v>254</v>
      </c>
      <c r="AN295" s="86" t="s">
        <v>234</v>
      </c>
      <c r="AO295" s="143">
        <f t="shared" si="12"/>
        <v>0</v>
      </c>
      <c r="AP295" s="85" t="s">
        <v>1435</v>
      </c>
      <c r="AQ295" s="100" t="s">
        <v>157</v>
      </c>
      <c r="AR295" s="97" t="s">
        <v>125</v>
      </c>
      <c r="AV295" s="99"/>
      <c r="AW295" s="159" t="s">
        <v>1436</v>
      </c>
      <c r="AX295" s="102" t="s">
        <v>1437</v>
      </c>
      <c r="AY295" s="157" t="s">
        <v>1437</v>
      </c>
      <c r="AZ295" s="159"/>
      <c r="BF295" s="103">
        <v>46041</v>
      </c>
      <c r="BG295" s="46"/>
      <c r="BH295" s="46"/>
      <c r="BI295" s="46">
        <f t="shared" si="13"/>
        <v>0</v>
      </c>
      <c r="BJ295" s="46">
        <f t="shared" si="14"/>
        <v>0</v>
      </c>
    </row>
    <row r="296" spans="1:62" ht="120" customHeight="1" x14ac:dyDescent="0.25">
      <c r="A296" s="170" t="s">
        <v>180</v>
      </c>
      <c r="B296" s="132"/>
      <c r="C296" s="150">
        <v>0</v>
      </c>
      <c r="D296" s="150">
        <v>0</v>
      </c>
      <c r="E296" s="133">
        <v>781.2</v>
      </c>
      <c r="F296" s="134" t="s">
        <v>2727</v>
      </c>
      <c r="G296" s="86" t="s">
        <v>590</v>
      </c>
      <c r="H296" s="86" t="s">
        <v>2728</v>
      </c>
      <c r="I296" s="89"/>
      <c r="J296" s="90" t="s">
        <v>195</v>
      </c>
      <c r="K296" s="86"/>
      <c r="L296" s="86"/>
      <c r="M296" s="92" t="s">
        <v>151</v>
      </c>
      <c r="N296" s="86" t="s">
        <v>108</v>
      </c>
      <c r="O296" s="163" t="s">
        <v>186</v>
      </c>
      <c r="P296" s="163" t="s">
        <v>186</v>
      </c>
      <c r="Q296" s="91" t="s">
        <v>109</v>
      </c>
      <c r="R296" s="91" t="s">
        <v>207</v>
      </c>
      <c r="S296" s="91" t="s">
        <v>2729</v>
      </c>
      <c r="T296" s="92">
        <v>10</v>
      </c>
      <c r="U296" s="93">
        <v>16</v>
      </c>
      <c r="V296" s="94">
        <v>46041</v>
      </c>
      <c r="W296" s="94">
        <v>46041</v>
      </c>
      <c r="X296" s="95">
        <v>9785171817077</v>
      </c>
      <c r="Y296" s="96">
        <v>304</v>
      </c>
      <c r="Z296" s="97">
        <v>0.33600000000000002</v>
      </c>
      <c r="AA296" s="98" t="s">
        <v>145</v>
      </c>
      <c r="AB296" s="98" t="s">
        <v>136</v>
      </c>
      <c r="AC296" s="98" t="s">
        <v>146</v>
      </c>
      <c r="AD296" s="91" t="s">
        <v>110</v>
      </c>
      <c r="AE296" s="169" t="s">
        <v>196</v>
      </c>
      <c r="AF296" s="168"/>
      <c r="AG296" s="98" t="s">
        <v>321</v>
      </c>
      <c r="AH296" s="98"/>
      <c r="AI296" s="86" t="s">
        <v>2730</v>
      </c>
      <c r="AJ296" s="101"/>
      <c r="AK296" s="91"/>
      <c r="AL296" s="100" t="s">
        <v>2731</v>
      </c>
      <c r="AM296" s="86" t="s">
        <v>172</v>
      </c>
      <c r="AN296" s="86" t="s">
        <v>153</v>
      </c>
      <c r="AO296" s="143">
        <f t="shared" si="12"/>
        <v>0</v>
      </c>
      <c r="AP296" s="85" t="s">
        <v>2732</v>
      </c>
      <c r="AQ296" s="100" t="s">
        <v>111</v>
      </c>
      <c r="AR296" s="97" t="s">
        <v>125</v>
      </c>
      <c r="AV296" s="99"/>
      <c r="AW296" s="159" t="s">
        <v>2733</v>
      </c>
      <c r="AX296" s="102"/>
      <c r="AY296" s="157" t="s">
        <v>2734</v>
      </c>
      <c r="AZ296" s="159"/>
      <c r="BF296" s="103">
        <v>46044</v>
      </c>
      <c r="BG296" s="46"/>
      <c r="BH296" s="46"/>
      <c r="BI296" s="46">
        <f t="shared" si="13"/>
        <v>0</v>
      </c>
      <c r="BJ296" s="46">
        <f t="shared" si="14"/>
        <v>0</v>
      </c>
    </row>
    <row r="297" spans="1:62" ht="120" customHeight="1" x14ac:dyDescent="0.25">
      <c r="A297" s="170" t="s">
        <v>180</v>
      </c>
      <c r="B297" s="132"/>
      <c r="C297" s="150">
        <v>0</v>
      </c>
      <c r="D297" s="150">
        <v>0</v>
      </c>
      <c r="E297" s="133">
        <v>604.80000000000007</v>
      </c>
      <c r="F297" s="134" t="s">
        <v>3324</v>
      </c>
      <c r="G297" s="86" t="s">
        <v>3325</v>
      </c>
      <c r="H297" s="86" t="s">
        <v>3326</v>
      </c>
      <c r="I297" s="89"/>
      <c r="J297" s="90" t="s">
        <v>198</v>
      </c>
      <c r="K297" s="86"/>
      <c r="L297" s="86"/>
      <c r="M297" s="92" t="s">
        <v>151</v>
      </c>
      <c r="N297" s="86" t="s">
        <v>108</v>
      </c>
      <c r="O297" s="163" t="s">
        <v>182</v>
      </c>
      <c r="P297" s="163" t="s">
        <v>182</v>
      </c>
      <c r="Q297" s="91" t="s">
        <v>109</v>
      </c>
      <c r="R297" s="91" t="s">
        <v>207</v>
      </c>
      <c r="S297" s="91" t="s">
        <v>3327</v>
      </c>
      <c r="T297" s="92">
        <v>10</v>
      </c>
      <c r="U297" s="93">
        <v>14</v>
      </c>
      <c r="V297" s="94">
        <v>46038</v>
      </c>
      <c r="W297" s="94">
        <v>46038</v>
      </c>
      <c r="X297" s="95">
        <v>9785171821029</v>
      </c>
      <c r="Y297" s="96">
        <v>320</v>
      </c>
      <c r="Z297" s="97">
        <v>0.25800000000000001</v>
      </c>
      <c r="AA297" s="98" t="s">
        <v>145</v>
      </c>
      <c r="AB297" s="98" t="s">
        <v>174</v>
      </c>
      <c r="AC297" s="98" t="s">
        <v>146</v>
      </c>
      <c r="AD297" s="91" t="s">
        <v>110</v>
      </c>
      <c r="AE297" s="169" t="s">
        <v>196</v>
      </c>
      <c r="AF297" s="168"/>
      <c r="AG297" s="98" t="s">
        <v>3328</v>
      </c>
      <c r="AH297" s="98"/>
      <c r="AI297" s="86" t="s">
        <v>3329</v>
      </c>
      <c r="AJ297" s="101"/>
      <c r="AK297" s="91"/>
      <c r="AL297" s="100" t="s">
        <v>3330</v>
      </c>
      <c r="AM297" s="86" t="s">
        <v>158</v>
      </c>
      <c r="AN297" s="86" t="s">
        <v>153</v>
      </c>
      <c r="AO297" s="143">
        <f t="shared" si="12"/>
        <v>0</v>
      </c>
      <c r="AP297" s="85" t="s">
        <v>3331</v>
      </c>
      <c r="AQ297" s="100" t="s">
        <v>111</v>
      </c>
      <c r="AR297" s="97" t="s">
        <v>125</v>
      </c>
      <c r="AV297" s="99"/>
      <c r="AW297" s="159" t="s">
        <v>3332</v>
      </c>
      <c r="AX297" s="102"/>
      <c r="AY297" s="157" t="s">
        <v>3333</v>
      </c>
      <c r="AZ297" s="159"/>
      <c r="BF297" s="103">
        <v>46045</v>
      </c>
      <c r="BG297" s="46"/>
      <c r="BH297" s="46"/>
      <c r="BI297" s="46">
        <f t="shared" si="13"/>
        <v>0</v>
      </c>
      <c r="BJ297" s="46">
        <f t="shared" si="14"/>
        <v>0</v>
      </c>
    </row>
    <row r="298" spans="1:62" ht="120" customHeight="1" x14ac:dyDescent="0.25">
      <c r="A298" s="170" t="s">
        <v>180</v>
      </c>
      <c r="B298" s="132"/>
      <c r="C298" s="150">
        <v>0</v>
      </c>
      <c r="D298" s="150">
        <v>0</v>
      </c>
      <c r="E298" s="133">
        <v>1367.1000000000001</v>
      </c>
      <c r="F298" s="134" t="s">
        <v>3334</v>
      </c>
      <c r="G298" s="86" t="s">
        <v>3335</v>
      </c>
      <c r="H298" s="86" t="s">
        <v>3336</v>
      </c>
      <c r="I298" s="89"/>
      <c r="J298" s="90" t="s">
        <v>195</v>
      </c>
      <c r="K298" s="86"/>
      <c r="L298" s="86"/>
      <c r="M298" s="92" t="s">
        <v>133</v>
      </c>
      <c r="N298" s="86" t="s">
        <v>108</v>
      </c>
      <c r="O298" s="163" t="s">
        <v>237</v>
      </c>
      <c r="P298" s="163" t="s">
        <v>494</v>
      </c>
      <c r="Q298" s="91" t="s">
        <v>109</v>
      </c>
      <c r="R298" s="91" t="s">
        <v>207</v>
      </c>
      <c r="S298" s="91" t="s">
        <v>3337</v>
      </c>
      <c r="T298" s="92">
        <v>10</v>
      </c>
      <c r="U298" s="93">
        <v>10</v>
      </c>
      <c r="V298" s="94">
        <v>46043</v>
      </c>
      <c r="W298" s="94">
        <v>46043</v>
      </c>
      <c r="X298" s="95">
        <v>9785171575274</v>
      </c>
      <c r="Y298" s="96">
        <v>176</v>
      </c>
      <c r="Z298" s="97">
        <v>0.63600000000000001</v>
      </c>
      <c r="AA298" s="98" t="s">
        <v>139</v>
      </c>
      <c r="AB298" s="98" t="s">
        <v>191</v>
      </c>
      <c r="AC298" s="98" t="s">
        <v>140</v>
      </c>
      <c r="AD298" s="91" t="s">
        <v>110</v>
      </c>
      <c r="AE298" s="169" t="s">
        <v>196</v>
      </c>
      <c r="AF298" s="168"/>
      <c r="AG298" s="98" t="s">
        <v>3338</v>
      </c>
      <c r="AH298" s="98"/>
      <c r="AI298" s="86" t="s">
        <v>3339</v>
      </c>
      <c r="AJ298" s="101"/>
      <c r="AK298" s="91" t="s">
        <v>3340</v>
      </c>
      <c r="AL298" s="100" t="s">
        <v>3341</v>
      </c>
      <c r="AM298" s="86" t="s">
        <v>271</v>
      </c>
      <c r="AN298" s="86" t="s">
        <v>234</v>
      </c>
      <c r="AO298" s="143">
        <f t="shared" si="12"/>
        <v>0</v>
      </c>
      <c r="AP298" s="85" t="s">
        <v>3342</v>
      </c>
      <c r="AQ298" s="100" t="s">
        <v>157</v>
      </c>
      <c r="AR298" s="97" t="s">
        <v>125</v>
      </c>
      <c r="AV298" s="99"/>
      <c r="AW298" s="159" t="s">
        <v>3343</v>
      </c>
      <c r="AX298" s="102"/>
      <c r="AY298" s="157" t="s">
        <v>3344</v>
      </c>
      <c r="AZ298" s="159"/>
      <c r="BF298" s="103">
        <v>46045</v>
      </c>
      <c r="BG298" s="46"/>
      <c r="BH298" s="46"/>
      <c r="BI298" s="46">
        <f t="shared" si="13"/>
        <v>0</v>
      </c>
      <c r="BJ298" s="46">
        <f t="shared" si="14"/>
        <v>0</v>
      </c>
    </row>
    <row r="299" spans="1:62" ht="120" customHeight="1" x14ac:dyDescent="0.25">
      <c r="A299" s="170" t="s">
        <v>180</v>
      </c>
      <c r="B299" s="132"/>
      <c r="C299" s="150">
        <v>0</v>
      </c>
      <c r="D299" s="150">
        <v>0</v>
      </c>
      <c r="E299" s="133">
        <v>781.2</v>
      </c>
      <c r="F299" s="134" t="s">
        <v>1438</v>
      </c>
      <c r="G299" s="86" t="s">
        <v>1439</v>
      </c>
      <c r="H299" s="86" t="s">
        <v>531</v>
      </c>
      <c r="I299" s="89"/>
      <c r="J299" s="90" t="s">
        <v>195</v>
      </c>
      <c r="K299" s="86"/>
      <c r="L299" s="86"/>
      <c r="M299" s="92" t="s">
        <v>144</v>
      </c>
      <c r="N299" s="86" t="s">
        <v>108</v>
      </c>
      <c r="O299" s="163" t="s">
        <v>177</v>
      </c>
      <c r="P299" s="163" t="s">
        <v>190</v>
      </c>
      <c r="Q299" s="91" t="s">
        <v>109</v>
      </c>
      <c r="R299" s="91" t="s">
        <v>207</v>
      </c>
      <c r="S299" s="91" t="s">
        <v>1440</v>
      </c>
      <c r="T299" s="92">
        <v>10</v>
      </c>
      <c r="U299" s="93">
        <v>10</v>
      </c>
      <c r="V299" s="94">
        <v>46034</v>
      </c>
      <c r="W299" s="94">
        <v>46034</v>
      </c>
      <c r="X299" s="95">
        <v>9785171662912</v>
      </c>
      <c r="Y299" s="96">
        <v>320</v>
      </c>
      <c r="Z299" s="97">
        <v>0.41399999999999998</v>
      </c>
      <c r="AA299" s="98" t="s">
        <v>187</v>
      </c>
      <c r="AB299" s="98" t="s">
        <v>226</v>
      </c>
      <c r="AC299" s="98" t="s">
        <v>188</v>
      </c>
      <c r="AD299" s="91">
        <v>3</v>
      </c>
      <c r="AE299" s="169" t="s">
        <v>196</v>
      </c>
      <c r="AF299" s="168"/>
      <c r="AG299" s="98" t="s">
        <v>618</v>
      </c>
      <c r="AH299" s="98"/>
      <c r="AI299" s="86" t="s">
        <v>532</v>
      </c>
      <c r="AJ299" s="101"/>
      <c r="AK299" s="91"/>
      <c r="AL299" s="100" t="s">
        <v>1441</v>
      </c>
      <c r="AM299" s="86" t="s">
        <v>270</v>
      </c>
      <c r="AN299" s="86" t="s">
        <v>234</v>
      </c>
      <c r="AO299" s="143">
        <f t="shared" si="12"/>
        <v>0</v>
      </c>
      <c r="AP299" s="85" t="s">
        <v>1442</v>
      </c>
      <c r="AQ299" s="100" t="s">
        <v>157</v>
      </c>
      <c r="AR299" s="97" t="s">
        <v>125</v>
      </c>
      <c r="AV299" s="99"/>
      <c r="AW299" s="159" t="s">
        <v>1443</v>
      </c>
      <c r="AX299" s="102"/>
      <c r="AY299" s="157" t="s">
        <v>1444</v>
      </c>
      <c r="AZ299" s="159"/>
      <c r="BF299" s="103">
        <v>46041</v>
      </c>
      <c r="BG299" s="46"/>
      <c r="BH299" s="46"/>
      <c r="BI299" s="46">
        <f t="shared" si="13"/>
        <v>0</v>
      </c>
      <c r="BJ299" s="46">
        <f t="shared" si="14"/>
        <v>0</v>
      </c>
    </row>
    <row r="300" spans="1:62" ht="120" customHeight="1" x14ac:dyDescent="0.25">
      <c r="A300" s="170" t="s">
        <v>180</v>
      </c>
      <c r="B300" s="132"/>
      <c r="C300" s="150">
        <v>0</v>
      </c>
      <c r="D300" s="150">
        <v>0</v>
      </c>
      <c r="E300" s="133">
        <v>693</v>
      </c>
      <c r="F300" s="134" t="s">
        <v>2735</v>
      </c>
      <c r="G300" s="86" t="s">
        <v>2736</v>
      </c>
      <c r="H300" s="86" t="s">
        <v>2737</v>
      </c>
      <c r="I300" s="89"/>
      <c r="J300" s="90" t="s">
        <v>195</v>
      </c>
      <c r="K300" s="86"/>
      <c r="L300" s="86"/>
      <c r="M300" s="92" t="s">
        <v>144</v>
      </c>
      <c r="N300" s="86" t="s">
        <v>108</v>
      </c>
      <c r="O300" s="163" t="s">
        <v>177</v>
      </c>
      <c r="P300" s="163" t="s">
        <v>190</v>
      </c>
      <c r="Q300" s="91" t="s">
        <v>109</v>
      </c>
      <c r="R300" s="91" t="s">
        <v>207</v>
      </c>
      <c r="S300" s="91" t="s">
        <v>2738</v>
      </c>
      <c r="T300" s="92">
        <v>10</v>
      </c>
      <c r="U300" s="93">
        <v>8</v>
      </c>
      <c r="V300" s="94">
        <v>46040</v>
      </c>
      <c r="W300" s="94">
        <v>46040</v>
      </c>
      <c r="X300" s="95">
        <v>9785171783181</v>
      </c>
      <c r="Y300" s="96">
        <v>320</v>
      </c>
      <c r="Z300" s="97">
        <v>0.38500000000000001</v>
      </c>
      <c r="AA300" s="98" t="s">
        <v>187</v>
      </c>
      <c r="AB300" s="98" t="s">
        <v>160</v>
      </c>
      <c r="AC300" s="98" t="s">
        <v>188</v>
      </c>
      <c r="AD300" s="91">
        <v>3</v>
      </c>
      <c r="AE300" s="169" t="s">
        <v>196</v>
      </c>
      <c r="AF300" s="168"/>
      <c r="AG300" s="98" t="s">
        <v>309</v>
      </c>
      <c r="AH300" s="98"/>
      <c r="AI300" s="86" t="s">
        <v>2739</v>
      </c>
      <c r="AJ300" s="101"/>
      <c r="AK300" s="91"/>
      <c r="AL300" s="100" t="s">
        <v>2740</v>
      </c>
      <c r="AM300" s="86" t="s">
        <v>270</v>
      </c>
      <c r="AN300" s="86" t="s">
        <v>234</v>
      </c>
      <c r="AO300" s="143">
        <f t="shared" si="12"/>
        <v>0</v>
      </c>
      <c r="AP300" s="85" t="s">
        <v>2741</v>
      </c>
      <c r="AQ300" s="100" t="s">
        <v>143</v>
      </c>
      <c r="AR300" s="97" t="s">
        <v>125</v>
      </c>
      <c r="AV300" s="99"/>
      <c r="AW300" s="159" t="s">
        <v>2742</v>
      </c>
      <c r="AX300" s="102"/>
      <c r="AY300" s="157" t="s">
        <v>2743</v>
      </c>
      <c r="AZ300" s="159"/>
      <c r="BF300" s="103">
        <v>46044</v>
      </c>
      <c r="BG300" s="46"/>
      <c r="BH300" s="46"/>
      <c r="BI300" s="46">
        <f t="shared" si="13"/>
        <v>0</v>
      </c>
      <c r="BJ300" s="46">
        <f t="shared" si="14"/>
        <v>0</v>
      </c>
    </row>
    <row r="301" spans="1:62" ht="120" customHeight="1" x14ac:dyDescent="0.25">
      <c r="A301" s="170" t="s">
        <v>180</v>
      </c>
      <c r="B301" s="132"/>
      <c r="C301" s="150">
        <v>0</v>
      </c>
      <c r="D301" s="150">
        <v>0</v>
      </c>
      <c r="E301" s="133">
        <v>541.80000000000007</v>
      </c>
      <c r="F301" s="134" t="s">
        <v>1445</v>
      </c>
      <c r="G301" s="86" t="s">
        <v>561</v>
      </c>
      <c r="H301" s="86" t="s">
        <v>562</v>
      </c>
      <c r="I301" s="89"/>
      <c r="J301" s="90">
        <v>3</v>
      </c>
      <c r="K301" s="86"/>
      <c r="L301" s="86"/>
      <c r="M301" s="92" t="s">
        <v>151</v>
      </c>
      <c r="N301" s="86" t="s">
        <v>108</v>
      </c>
      <c r="O301" s="163" t="s">
        <v>209</v>
      </c>
      <c r="P301" s="163" t="s">
        <v>209</v>
      </c>
      <c r="Q301" s="91" t="s">
        <v>109</v>
      </c>
      <c r="R301" s="91" t="s">
        <v>207</v>
      </c>
      <c r="S301" s="91" t="s">
        <v>1446</v>
      </c>
      <c r="T301" s="92">
        <v>10</v>
      </c>
      <c r="U301" s="93">
        <v>6</v>
      </c>
      <c r="V301" s="94">
        <v>45593</v>
      </c>
      <c r="W301" s="94">
        <v>46038</v>
      </c>
      <c r="X301" s="95">
        <v>9785171617745</v>
      </c>
      <c r="Y301" s="96">
        <v>288</v>
      </c>
      <c r="Z301" s="97">
        <v>0.253</v>
      </c>
      <c r="AA301" s="98" t="s">
        <v>145</v>
      </c>
      <c r="AB301" s="98" t="s">
        <v>160</v>
      </c>
      <c r="AC301" s="98" t="s">
        <v>146</v>
      </c>
      <c r="AD301" s="91">
        <v>3</v>
      </c>
      <c r="AE301" s="135" t="s">
        <v>116</v>
      </c>
      <c r="AF301" s="168"/>
      <c r="AG301" s="98" t="s">
        <v>281</v>
      </c>
      <c r="AH301" s="98"/>
      <c r="AI301" s="86" t="s">
        <v>563</v>
      </c>
      <c r="AJ301" s="101"/>
      <c r="AK301" s="91"/>
      <c r="AL301" s="100" t="s">
        <v>1447</v>
      </c>
      <c r="AM301" s="86" t="s">
        <v>158</v>
      </c>
      <c r="AN301" s="86" t="s">
        <v>153</v>
      </c>
      <c r="AO301" s="143">
        <f t="shared" si="12"/>
        <v>0</v>
      </c>
      <c r="AP301" s="85" t="s">
        <v>1448</v>
      </c>
      <c r="AQ301" s="100" t="s">
        <v>111</v>
      </c>
      <c r="AR301" s="97" t="s">
        <v>125</v>
      </c>
      <c r="AV301" s="99"/>
      <c r="AW301" s="159" t="s">
        <v>1449</v>
      </c>
      <c r="AX301" s="102" t="s">
        <v>1450</v>
      </c>
      <c r="AY301" s="157" t="s">
        <v>1451</v>
      </c>
      <c r="AZ301" s="159"/>
      <c r="BF301" s="103">
        <v>46041</v>
      </c>
      <c r="BG301" s="46"/>
      <c r="BH301" s="46"/>
      <c r="BI301" s="46">
        <f t="shared" si="13"/>
        <v>0</v>
      </c>
      <c r="BJ301" s="46">
        <f t="shared" si="14"/>
        <v>0</v>
      </c>
    </row>
    <row r="302" spans="1:62" ht="120" customHeight="1" x14ac:dyDescent="0.25">
      <c r="A302" s="170" t="s">
        <v>180</v>
      </c>
      <c r="B302" s="132"/>
      <c r="C302" s="150">
        <v>0</v>
      </c>
      <c r="D302" s="150">
        <v>0</v>
      </c>
      <c r="E302" s="133">
        <v>428.40000000000003</v>
      </c>
      <c r="F302" s="134" t="s">
        <v>2048</v>
      </c>
      <c r="G302" s="86" t="s">
        <v>644</v>
      </c>
      <c r="H302" s="86" t="s">
        <v>601</v>
      </c>
      <c r="I302" s="89"/>
      <c r="J302" s="90">
        <v>7</v>
      </c>
      <c r="K302" s="86"/>
      <c r="L302" s="86"/>
      <c r="M302" s="92" t="s">
        <v>133</v>
      </c>
      <c r="N302" s="86" t="s">
        <v>108</v>
      </c>
      <c r="O302" s="163" t="s">
        <v>382</v>
      </c>
      <c r="P302" s="163" t="s">
        <v>383</v>
      </c>
      <c r="Q302" s="91" t="s">
        <v>109</v>
      </c>
      <c r="R302" s="91" t="s">
        <v>207</v>
      </c>
      <c r="S302" s="91" t="s">
        <v>2049</v>
      </c>
      <c r="T302" s="92">
        <v>10</v>
      </c>
      <c r="U302" s="93">
        <v>7</v>
      </c>
      <c r="V302" s="94">
        <v>44739</v>
      </c>
      <c r="W302" s="94">
        <v>46038</v>
      </c>
      <c r="X302" s="95">
        <v>9785171500481</v>
      </c>
      <c r="Y302" s="96">
        <v>256</v>
      </c>
      <c r="Z302" s="97">
        <v>0.187</v>
      </c>
      <c r="AA302" s="98" t="s">
        <v>170</v>
      </c>
      <c r="AB302" s="98" t="s">
        <v>136</v>
      </c>
      <c r="AC302" s="98" t="s">
        <v>171</v>
      </c>
      <c r="AD302" s="91">
        <v>3</v>
      </c>
      <c r="AE302" s="135" t="s">
        <v>116</v>
      </c>
      <c r="AF302" s="168"/>
      <c r="AG302" s="98" t="s">
        <v>646</v>
      </c>
      <c r="AH302" s="98"/>
      <c r="AI302" s="86" t="s">
        <v>602</v>
      </c>
      <c r="AJ302" s="101"/>
      <c r="AK302" s="91" t="s">
        <v>2050</v>
      </c>
      <c r="AL302" s="100" t="s">
        <v>2051</v>
      </c>
      <c r="AM302" s="86" t="s">
        <v>491</v>
      </c>
      <c r="AN302" s="86" t="s">
        <v>234</v>
      </c>
      <c r="AO302" s="143">
        <f t="shared" si="12"/>
        <v>0</v>
      </c>
      <c r="AP302" s="85" t="s">
        <v>2052</v>
      </c>
      <c r="AQ302" s="100" t="s">
        <v>157</v>
      </c>
      <c r="AR302" s="97" t="s">
        <v>125</v>
      </c>
      <c r="AV302" s="99"/>
      <c r="AW302" s="159" t="s">
        <v>2053</v>
      </c>
      <c r="AX302" s="102" t="s">
        <v>2054</v>
      </c>
      <c r="AY302" s="157" t="s">
        <v>2055</v>
      </c>
      <c r="AZ302" s="159"/>
      <c r="BF302" s="103">
        <v>46043</v>
      </c>
      <c r="BG302" s="46"/>
      <c r="BH302" s="46"/>
      <c r="BI302" s="46">
        <f t="shared" si="13"/>
        <v>0</v>
      </c>
      <c r="BJ302" s="46">
        <f t="shared" si="14"/>
        <v>0</v>
      </c>
    </row>
    <row r="303" spans="1:62" ht="120" customHeight="1" x14ac:dyDescent="0.25">
      <c r="A303" s="170" t="s">
        <v>180</v>
      </c>
      <c r="B303" s="132"/>
      <c r="C303" s="150">
        <v>0</v>
      </c>
      <c r="D303" s="150">
        <v>0</v>
      </c>
      <c r="E303" s="133">
        <v>407.40000000000003</v>
      </c>
      <c r="F303" s="134" t="s">
        <v>2744</v>
      </c>
      <c r="G303" s="86" t="s">
        <v>2745</v>
      </c>
      <c r="H303" s="86" t="s">
        <v>2746</v>
      </c>
      <c r="I303" s="89"/>
      <c r="J303" s="90">
        <v>3</v>
      </c>
      <c r="K303" s="86"/>
      <c r="L303" s="86"/>
      <c r="M303" s="92" t="s">
        <v>151</v>
      </c>
      <c r="N303" s="86" t="s">
        <v>108</v>
      </c>
      <c r="O303" s="163" t="s">
        <v>186</v>
      </c>
      <c r="P303" s="163" t="s">
        <v>186</v>
      </c>
      <c r="Q303" s="91" t="s">
        <v>109</v>
      </c>
      <c r="R303" s="91" t="s">
        <v>207</v>
      </c>
      <c r="S303" s="91" t="s">
        <v>2747</v>
      </c>
      <c r="T303" s="92">
        <v>10</v>
      </c>
      <c r="U303" s="93">
        <v>16</v>
      </c>
      <c r="V303" s="94">
        <v>42213</v>
      </c>
      <c r="W303" s="94">
        <v>46041</v>
      </c>
      <c r="X303" s="95">
        <v>9785170866526</v>
      </c>
      <c r="Y303" s="96">
        <v>224</v>
      </c>
      <c r="Z303" s="97">
        <v>0.155</v>
      </c>
      <c r="AA303" s="98" t="s">
        <v>170</v>
      </c>
      <c r="AB303" s="98" t="s">
        <v>160</v>
      </c>
      <c r="AC303" s="98" t="s">
        <v>171</v>
      </c>
      <c r="AD303" s="91">
        <v>3</v>
      </c>
      <c r="AE303" s="135" t="s">
        <v>116</v>
      </c>
      <c r="AF303" s="168"/>
      <c r="AG303" s="98" t="s">
        <v>211</v>
      </c>
      <c r="AH303" s="98"/>
      <c r="AI303" s="86" t="s">
        <v>2748</v>
      </c>
      <c r="AJ303" s="101"/>
      <c r="AK303" s="91"/>
      <c r="AL303" s="100" t="s">
        <v>2749</v>
      </c>
      <c r="AM303" s="86" t="s">
        <v>212</v>
      </c>
      <c r="AN303" s="86" t="s">
        <v>153</v>
      </c>
      <c r="AO303" s="143">
        <f t="shared" si="12"/>
        <v>0</v>
      </c>
      <c r="AP303" s="85" t="s">
        <v>2750</v>
      </c>
      <c r="AQ303" s="100" t="s">
        <v>154</v>
      </c>
      <c r="AR303" s="97" t="s">
        <v>125</v>
      </c>
      <c r="AV303" s="99"/>
      <c r="AW303" s="159" t="s">
        <v>2751</v>
      </c>
      <c r="AX303" s="102"/>
      <c r="AY303" s="157" t="s">
        <v>2752</v>
      </c>
      <c r="AZ303" s="159"/>
      <c r="BF303" s="103">
        <v>46044</v>
      </c>
      <c r="BG303" s="46"/>
      <c r="BH303" s="46"/>
      <c r="BI303" s="46">
        <f t="shared" si="13"/>
        <v>0</v>
      </c>
      <c r="BJ303" s="46">
        <f t="shared" si="14"/>
        <v>0</v>
      </c>
    </row>
    <row r="304" spans="1:62" ht="120" customHeight="1" x14ac:dyDescent="0.25">
      <c r="A304" s="170" t="s">
        <v>180</v>
      </c>
      <c r="B304" s="132"/>
      <c r="C304" s="150">
        <v>0</v>
      </c>
      <c r="D304" s="150">
        <v>0</v>
      </c>
      <c r="E304" s="133">
        <v>252</v>
      </c>
      <c r="F304" s="134" t="s">
        <v>2056</v>
      </c>
      <c r="G304" s="86" t="s">
        <v>2057</v>
      </c>
      <c r="H304" s="86" t="s">
        <v>178</v>
      </c>
      <c r="I304" s="89"/>
      <c r="J304" s="90">
        <v>5</v>
      </c>
      <c r="K304" s="86"/>
      <c r="L304" s="86"/>
      <c r="M304" s="92" t="s">
        <v>144</v>
      </c>
      <c r="N304" s="86" t="s">
        <v>108</v>
      </c>
      <c r="O304" s="163" t="s">
        <v>235</v>
      </c>
      <c r="P304" s="163" t="s">
        <v>245</v>
      </c>
      <c r="Q304" s="91" t="s">
        <v>109</v>
      </c>
      <c r="R304" s="91" t="s">
        <v>207</v>
      </c>
      <c r="S304" s="91" t="s">
        <v>2058</v>
      </c>
      <c r="T304" s="92">
        <v>10</v>
      </c>
      <c r="U304" s="93">
        <v>12</v>
      </c>
      <c r="V304" s="94">
        <v>43185</v>
      </c>
      <c r="W304" s="94">
        <v>46038</v>
      </c>
      <c r="X304" s="95">
        <v>9785171075774</v>
      </c>
      <c r="Y304" s="96">
        <v>352</v>
      </c>
      <c r="Z304" s="97">
        <v>0.218</v>
      </c>
      <c r="AA304" s="98" t="s">
        <v>170</v>
      </c>
      <c r="AB304" s="98" t="s">
        <v>152</v>
      </c>
      <c r="AC304" s="98" t="s">
        <v>171</v>
      </c>
      <c r="AD304" s="91">
        <v>3</v>
      </c>
      <c r="AE304" s="135" t="s">
        <v>116</v>
      </c>
      <c r="AF304" s="168"/>
      <c r="AG304" s="98" t="s">
        <v>375</v>
      </c>
      <c r="AH304" s="98"/>
      <c r="AI304" s="86" t="s">
        <v>179</v>
      </c>
      <c r="AJ304" s="101"/>
      <c r="AK304" s="91" t="s">
        <v>2059</v>
      </c>
      <c r="AL304" s="100" t="s">
        <v>2060</v>
      </c>
      <c r="AM304" s="86" t="s">
        <v>277</v>
      </c>
      <c r="AN304" s="86" t="s">
        <v>153</v>
      </c>
      <c r="AO304" s="143">
        <f t="shared" si="12"/>
        <v>0</v>
      </c>
      <c r="AP304" s="85" t="s">
        <v>2061</v>
      </c>
      <c r="AQ304" s="100" t="s">
        <v>157</v>
      </c>
      <c r="AR304" s="97" t="s">
        <v>125</v>
      </c>
      <c r="AV304" s="99"/>
      <c r="AW304" s="159" t="s">
        <v>2062</v>
      </c>
      <c r="AX304" s="102"/>
      <c r="AY304" s="157" t="s">
        <v>2063</v>
      </c>
      <c r="AZ304" s="159"/>
      <c r="BF304" s="103">
        <v>46043</v>
      </c>
      <c r="BG304" s="46"/>
      <c r="BH304" s="46"/>
      <c r="BI304" s="46">
        <f t="shared" si="13"/>
        <v>0</v>
      </c>
      <c r="BJ304" s="46">
        <f t="shared" si="14"/>
        <v>0</v>
      </c>
    </row>
    <row r="305" spans="1:62" ht="120" customHeight="1" x14ac:dyDescent="0.25">
      <c r="A305" s="170" t="s">
        <v>180</v>
      </c>
      <c r="B305" s="132"/>
      <c r="C305" s="150">
        <v>0</v>
      </c>
      <c r="D305" s="150">
        <v>0</v>
      </c>
      <c r="E305" s="133">
        <v>261.45</v>
      </c>
      <c r="F305" s="134" t="s">
        <v>2064</v>
      </c>
      <c r="G305" s="86" t="s">
        <v>2065</v>
      </c>
      <c r="H305" s="86" t="s">
        <v>178</v>
      </c>
      <c r="I305" s="89"/>
      <c r="J305" s="90" t="s">
        <v>195</v>
      </c>
      <c r="K305" s="86"/>
      <c r="L305" s="86"/>
      <c r="M305" s="92" t="s">
        <v>133</v>
      </c>
      <c r="N305" s="86" t="s">
        <v>108</v>
      </c>
      <c r="O305" s="163" t="s">
        <v>173</v>
      </c>
      <c r="P305" s="163" t="s">
        <v>189</v>
      </c>
      <c r="Q305" s="91" t="s">
        <v>109</v>
      </c>
      <c r="R305" s="91" t="s">
        <v>207</v>
      </c>
      <c r="S305" s="91" t="s">
        <v>2066</v>
      </c>
      <c r="T305" s="92">
        <v>10</v>
      </c>
      <c r="U305" s="93">
        <v>12</v>
      </c>
      <c r="V305" s="94">
        <v>46036</v>
      </c>
      <c r="W305" s="94">
        <v>46036</v>
      </c>
      <c r="X305" s="95">
        <v>9785171750299</v>
      </c>
      <c r="Y305" s="96">
        <v>256</v>
      </c>
      <c r="Z305" s="97">
        <v>0.17399999999999999</v>
      </c>
      <c r="AA305" s="98" t="s">
        <v>170</v>
      </c>
      <c r="AB305" s="98" t="s">
        <v>160</v>
      </c>
      <c r="AC305" s="98" t="s">
        <v>171</v>
      </c>
      <c r="AD305" s="91">
        <v>3</v>
      </c>
      <c r="AE305" s="169" t="s">
        <v>196</v>
      </c>
      <c r="AF305" s="168"/>
      <c r="AG305" s="98" t="s">
        <v>288</v>
      </c>
      <c r="AH305" s="98"/>
      <c r="AI305" s="86" t="s">
        <v>179</v>
      </c>
      <c r="AJ305" s="101"/>
      <c r="AK305" s="91"/>
      <c r="AL305" s="100" t="s">
        <v>2067</v>
      </c>
      <c r="AM305" s="86" t="s">
        <v>275</v>
      </c>
      <c r="AN305" s="86" t="s">
        <v>153</v>
      </c>
      <c r="AO305" s="143">
        <f t="shared" si="12"/>
        <v>0</v>
      </c>
      <c r="AP305" s="85" t="s">
        <v>2068</v>
      </c>
      <c r="AQ305" s="100" t="s">
        <v>111</v>
      </c>
      <c r="AR305" s="97" t="s">
        <v>125</v>
      </c>
      <c r="AV305" s="99"/>
      <c r="AW305" s="159" t="s">
        <v>2069</v>
      </c>
      <c r="AX305" s="102"/>
      <c r="AY305" s="157" t="s">
        <v>2070</v>
      </c>
      <c r="AZ305" s="159"/>
      <c r="BF305" s="103">
        <v>46043</v>
      </c>
      <c r="BG305" s="46"/>
      <c r="BH305" s="46"/>
      <c r="BI305" s="46">
        <f t="shared" si="13"/>
        <v>0</v>
      </c>
      <c r="BJ305" s="46">
        <f t="shared" si="14"/>
        <v>0</v>
      </c>
    </row>
    <row r="306" spans="1:62" ht="120" customHeight="1" x14ac:dyDescent="0.25">
      <c r="A306" s="170" t="s">
        <v>180</v>
      </c>
      <c r="B306" s="132"/>
      <c r="C306" s="150">
        <v>0</v>
      </c>
      <c r="D306" s="150">
        <v>0</v>
      </c>
      <c r="E306" s="133">
        <v>241.5</v>
      </c>
      <c r="F306" s="134" t="s">
        <v>2071</v>
      </c>
      <c r="G306" s="86" t="s">
        <v>2072</v>
      </c>
      <c r="H306" s="86" t="s">
        <v>178</v>
      </c>
      <c r="I306" s="89"/>
      <c r="J306" s="90">
        <v>5</v>
      </c>
      <c r="K306" s="86"/>
      <c r="L306" s="86"/>
      <c r="M306" s="92" t="s">
        <v>151</v>
      </c>
      <c r="N306" s="86" t="s">
        <v>108</v>
      </c>
      <c r="O306" s="163" t="s">
        <v>161</v>
      </c>
      <c r="P306" s="163" t="s">
        <v>161</v>
      </c>
      <c r="Q306" s="91" t="s">
        <v>109</v>
      </c>
      <c r="R306" s="91" t="s">
        <v>207</v>
      </c>
      <c r="S306" s="91" t="s">
        <v>2073</v>
      </c>
      <c r="T306" s="92">
        <v>10</v>
      </c>
      <c r="U306" s="93">
        <v>12</v>
      </c>
      <c r="V306" s="94">
        <v>45546</v>
      </c>
      <c r="W306" s="94">
        <v>46041</v>
      </c>
      <c r="X306" s="95">
        <v>9785171655792</v>
      </c>
      <c r="Y306" s="96">
        <v>288</v>
      </c>
      <c r="Z306" s="97">
        <v>0.192</v>
      </c>
      <c r="AA306" s="98" t="s">
        <v>170</v>
      </c>
      <c r="AB306" s="98" t="s">
        <v>160</v>
      </c>
      <c r="AC306" s="98" t="s">
        <v>171</v>
      </c>
      <c r="AD306" s="91">
        <v>3</v>
      </c>
      <c r="AE306" s="135" t="s">
        <v>116</v>
      </c>
      <c r="AF306" s="168"/>
      <c r="AG306" s="98" t="s">
        <v>250</v>
      </c>
      <c r="AH306" s="98"/>
      <c r="AI306" s="86" t="s">
        <v>179</v>
      </c>
      <c r="AJ306" s="101"/>
      <c r="AK306" s="91" t="s">
        <v>2074</v>
      </c>
      <c r="AL306" s="100" t="s">
        <v>2075</v>
      </c>
      <c r="AM306" s="86" t="s">
        <v>275</v>
      </c>
      <c r="AN306" s="86" t="s">
        <v>153</v>
      </c>
      <c r="AO306" s="143">
        <f t="shared" si="12"/>
        <v>0</v>
      </c>
      <c r="AP306" s="85" t="s">
        <v>2076</v>
      </c>
      <c r="AQ306" s="100" t="s">
        <v>111</v>
      </c>
      <c r="AR306" s="97" t="s">
        <v>125</v>
      </c>
      <c r="AV306" s="99"/>
      <c r="AW306" s="159" t="s">
        <v>2077</v>
      </c>
      <c r="AX306" s="102" t="s">
        <v>2078</v>
      </c>
      <c r="AY306" s="157" t="s">
        <v>2079</v>
      </c>
      <c r="AZ306" s="159"/>
      <c r="BF306" s="103">
        <v>46043</v>
      </c>
      <c r="BG306" s="46"/>
      <c r="BH306" s="46"/>
      <c r="BI306" s="46">
        <f t="shared" si="13"/>
        <v>0</v>
      </c>
      <c r="BJ306" s="46">
        <f t="shared" si="14"/>
        <v>0</v>
      </c>
    </row>
    <row r="307" spans="1:62" ht="120" customHeight="1" x14ac:dyDescent="0.25">
      <c r="A307" s="170" t="s">
        <v>180</v>
      </c>
      <c r="B307" s="132"/>
      <c r="C307" s="150">
        <v>0</v>
      </c>
      <c r="D307" s="150">
        <v>0</v>
      </c>
      <c r="E307" s="133">
        <v>252</v>
      </c>
      <c r="F307" s="134" t="s">
        <v>1452</v>
      </c>
      <c r="G307" s="86" t="s">
        <v>1453</v>
      </c>
      <c r="H307" s="86" t="s">
        <v>178</v>
      </c>
      <c r="I307" s="89"/>
      <c r="J307" s="90">
        <v>7</v>
      </c>
      <c r="K307" s="86"/>
      <c r="L307" s="86"/>
      <c r="M307" s="92" t="s">
        <v>151</v>
      </c>
      <c r="N307" s="86" t="s">
        <v>108</v>
      </c>
      <c r="O307" s="163" t="s">
        <v>161</v>
      </c>
      <c r="P307" s="163" t="s">
        <v>161</v>
      </c>
      <c r="Q307" s="91" t="s">
        <v>109</v>
      </c>
      <c r="R307" s="91" t="s">
        <v>207</v>
      </c>
      <c r="S307" s="91" t="s">
        <v>1454</v>
      </c>
      <c r="T307" s="92">
        <v>10</v>
      </c>
      <c r="U307" s="93">
        <v>16</v>
      </c>
      <c r="V307" s="94">
        <v>44162</v>
      </c>
      <c r="W307" s="94">
        <v>46038</v>
      </c>
      <c r="X307" s="95">
        <v>9785171333300</v>
      </c>
      <c r="Y307" s="96">
        <v>256</v>
      </c>
      <c r="Z307" s="97">
        <v>0.17299999999999999</v>
      </c>
      <c r="AA307" s="98" t="s">
        <v>170</v>
      </c>
      <c r="AB307" s="98" t="s">
        <v>160</v>
      </c>
      <c r="AC307" s="98" t="s">
        <v>171</v>
      </c>
      <c r="AD307" s="91">
        <v>3</v>
      </c>
      <c r="AE307" s="135" t="s">
        <v>116</v>
      </c>
      <c r="AF307" s="168"/>
      <c r="AG307" s="98" t="s">
        <v>206</v>
      </c>
      <c r="AH307" s="98"/>
      <c r="AI307" s="86" t="s">
        <v>179</v>
      </c>
      <c r="AJ307" s="101"/>
      <c r="AK307" s="91"/>
      <c r="AL307" s="100" t="s">
        <v>1455</v>
      </c>
      <c r="AM307" s="86" t="s">
        <v>275</v>
      </c>
      <c r="AN307" s="86" t="s">
        <v>153</v>
      </c>
      <c r="AO307" s="143">
        <f t="shared" si="12"/>
        <v>0</v>
      </c>
      <c r="AP307" s="85" t="s">
        <v>1456</v>
      </c>
      <c r="AQ307" s="100" t="s">
        <v>157</v>
      </c>
      <c r="AR307" s="97" t="s">
        <v>125</v>
      </c>
      <c r="AV307" s="99"/>
      <c r="AW307" s="159" t="s">
        <v>1457</v>
      </c>
      <c r="AX307" s="102"/>
      <c r="AY307" s="157" t="s">
        <v>1458</v>
      </c>
      <c r="AZ307" s="159"/>
      <c r="BF307" s="103">
        <v>46041</v>
      </c>
      <c r="BG307" s="46"/>
      <c r="BH307" s="46"/>
      <c r="BI307" s="46">
        <f t="shared" si="13"/>
        <v>0</v>
      </c>
      <c r="BJ307" s="46">
        <f t="shared" si="14"/>
        <v>0</v>
      </c>
    </row>
    <row r="308" spans="1:62" ht="120" customHeight="1" x14ac:dyDescent="0.25">
      <c r="A308" s="170" t="s">
        <v>180</v>
      </c>
      <c r="B308" s="132"/>
      <c r="C308" s="150">
        <v>0</v>
      </c>
      <c r="D308" s="150">
        <v>0</v>
      </c>
      <c r="E308" s="133">
        <v>269.85000000000002</v>
      </c>
      <c r="F308" s="134" t="s">
        <v>2753</v>
      </c>
      <c r="G308" s="86" t="s">
        <v>459</v>
      </c>
      <c r="H308" s="86" t="s">
        <v>178</v>
      </c>
      <c r="I308" s="89"/>
      <c r="J308" s="90">
        <v>6</v>
      </c>
      <c r="K308" s="86"/>
      <c r="L308" s="86"/>
      <c r="M308" s="92" t="s">
        <v>151</v>
      </c>
      <c r="N308" s="86" t="s">
        <v>108</v>
      </c>
      <c r="O308" s="163" t="s">
        <v>161</v>
      </c>
      <c r="P308" s="163" t="s">
        <v>161</v>
      </c>
      <c r="Q308" s="91" t="s">
        <v>109</v>
      </c>
      <c r="R308" s="91" t="s">
        <v>207</v>
      </c>
      <c r="S308" s="91" t="s">
        <v>2754</v>
      </c>
      <c r="T308" s="92">
        <v>10</v>
      </c>
      <c r="U308" s="93">
        <v>6</v>
      </c>
      <c r="V308" s="94">
        <v>45820</v>
      </c>
      <c r="W308" s="94">
        <v>46041</v>
      </c>
      <c r="X308" s="95">
        <v>9785171599751</v>
      </c>
      <c r="Y308" s="96">
        <v>352</v>
      </c>
      <c r="Z308" s="97">
        <v>0.22</v>
      </c>
      <c r="AA308" s="98" t="s">
        <v>170</v>
      </c>
      <c r="AB308" s="98" t="s">
        <v>152</v>
      </c>
      <c r="AC308" s="98" t="s">
        <v>171</v>
      </c>
      <c r="AD308" s="91">
        <v>3</v>
      </c>
      <c r="AE308" s="135" t="s">
        <v>116</v>
      </c>
      <c r="AF308" s="168"/>
      <c r="AG308" s="98" t="s">
        <v>206</v>
      </c>
      <c r="AH308" s="98"/>
      <c r="AI308" s="86" t="s">
        <v>179</v>
      </c>
      <c r="AJ308" s="101" t="s">
        <v>111</v>
      </c>
      <c r="AK308" s="91"/>
      <c r="AL308" s="100" t="s">
        <v>2755</v>
      </c>
      <c r="AM308" s="86" t="s">
        <v>275</v>
      </c>
      <c r="AN308" s="86" t="s">
        <v>153</v>
      </c>
      <c r="AO308" s="143">
        <f t="shared" si="12"/>
        <v>0</v>
      </c>
      <c r="AP308" s="85" t="s">
        <v>2756</v>
      </c>
      <c r="AQ308" s="100" t="s">
        <v>111</v>
      </c>
      <c r="AR308" s="97" t="s">
        <v>125</v>
      </c>
      <c r="AV308" s="99"/>
      <c r="AW308" s="159" t="s">
        <v>2757</v>
      </c>
      <c r="AX308" s="102" t="s">
        <v>2758</v>
      </c>
      <c r="AY308" s="157" t="s">
        <v>2759</v>
      </c>
      <c r="AZ308" s="159"/>
      <c r="BF308" s="103">
        <v>46044</v>
      </c>
      <c r="BG308" s="46"/>
      <c r="BH308" s="46"/>
      <c r="BI308" s="46">
        <f t="shared" si="13"/>
        <v>0</v>
      </c>
      <c r="BJ308" s="46">
        <f t="shared" si="14"/>
        <v>0</v>
      </c>
    </row>
    <row r="309" spans="1:62" ht="120" customHeight="1" x14ac:dyDescent="0.25">
      <c r="A309" s="170" t="s">
        <v>180</v>
      </c>
      <c r="B309" s="132"/>
      <c r="C309" s="150">
        <v>0</v>
      </c>
      <c r="D309" s="150">
        <v>0</v>
      </c>
      <c r="E309" s="133">
        <v>261.45</v>
      </c>
      <c r="F309" s="134" t="s">
        <v>2080</v>
      </c>
      <c r="G309" s="86" t="s">
        <v>2081</v>
      </c>
      <c r="H309" s="86" t="s">
        <v>178</v>
      </c>
      <c r="I309" s="89"/>
      <c r="J309" s="90">
        <v>5</v>
      </c>
      <c r="K309" s="86"/>
      <c r="L309" s="86"/>
      <c r="M309" s="92" t="s">
        <v>151</v>
      </c>
      <c r="N309" s="86" t="s">
        <v>108</v>
      </c>
      <c r="O309" s="163" t="s">
        <v>161</v>
      </c>
      <c r="P309" s="163" t="s">
        <v>161</v>
      </c>
      <c r="Q309" s="91" t="s">
        <v>109</v>
      </c>
      <c r="R309" s="91" t="s">
        <v>207</v>
      </c>
      <c r="S309" s="91" t="s">
        <v>2082</v>
      </c>
      <c r="T309" s="92">
        <v>10</v>
      </c>
      <c r="U309" s="93">
        <v>12</v>
      </c>
      <c r="V309" s="94">
        <v>41996</v>
      </c>
      <c r="W309" s="94">
        <v>46038</v>
      </c>
      <c r="X309" s="95">
        <v>9785170878666</v>
      </c>
      <c r="Y309" s="96">
        <v>384</v>
      </c>
      <c r="Z309" s="97">
        <v>0.23599999999999999</v>
      </c>
      <c r="AA309" s="98" t="s">
        <v>170</v>
      </c>
      <c r="AB309" s="98" t="s">
        <v>152</v>
      </c>
      <c r="AC309" s="98" t="s">
        <v>171</v>
      </c>
      <c r="AD309" s="91">
        <v>3</v>
      </c>
      <c r="AE309" s="135" t="s">
        <v>116</v>
      </c>
      <c r="AF309" s="168"/>
      <c r="AG309" s="98" t="s">
        <v>266</v>
      </c>
      <c r="AH309" s="98"/>
      <c r="AI309" s="86" t="s">
        <v>179</v>
      </c>
      <c r="AJ309" s="101"/>
      <c r="AK309" s="91" t="s">
        <v>2083</v>
      </c>
      <c r="AL309" s="100" t="s">
        <v>2084</v>
      </c>
      <c r="AM309" s="86" t="s">
        <v>276</v>
      </c>
      <c r="AN309" s="86" t="s">
        <v>153</v>
      </c>
      <c r="AO309" s="143">
        <f t="shared" si="12"/>
        <v>0</v>
      </c>
      <c r="AP309" s="85" t="s">
        <v>2085</v>
      </c>
      <c r="AQ309" s="100" t="s">
        <v>111</v>
      </c>
      <c r="AR309" s="97" t="s">
        <v>125</v>
      </c>
      <c r="AV309" s="99"/>
      <c r="AW309" s="159" t="s">
        <v>2086</v>
      </c>
      <c r="AX309" s="102"/>
      <c r="AY309" s="157" t="s">
        <v>2087</v>
      </c>
      <c r="AZ309" s="159"/>
      <c r="BF309" s="103">
        <v>46043</v>
      </c>
      <c r="BG309" s="46"/>
      <c r="BH309" s="46"/>
      <c r="BI309" s="46">
        <f t="shared" si="13"/>
        <v>0</v>
      </c>
      <c r="BJ309" s="46">
        <f t="shared" si="14"/>
        <v>0</v>
      </c>
    </row>
    <row r="310" spans="1:62" ht="120" customHeight="1" x14ac:dyDescent="0.25">
      <c r="A310" s="170" t="s">
        <v>180</v>
      </c>
      <c r="B310" s="132"/>
      <c r="C310" s="150">
        <v>0</v>
      </c>
      <c r="D310" s="150">
        <v>0</v>
      </c>
      <c r="E310" s="133">
        <v>307.65000000000003</v>
      </c>
      <c r="F310" s="134" t="s">
        <v>2088</v>
      </c>
      <c r="G310" s="86" t="s">
        <v>371</v>
      </c>
      <c r="H310" s="86" t="s">
        <v>178</v>
      </c>
      <c r="I310" s="89"/>
      <c r="J310" s="90">
        <v>6</v>
      </c>
      <c r="K310" s="86"/>
      <c r="L310" s="86"/>
      <c r="M310" s="92" t="s">
        <v>151</v>
      </c>
      <c r="N310" s="86" t="s">
        <v>108</v>
      </c>
      <c r="O310" s="163" t="s">
        <v>161</v>
      </c>
      <c r="P310" s="163" t="s">
        <v>161</v>
      </c>
      <c r="Q310" s="91" t="s">
        <v>109</v>
      </c>
      <c r="R310" s="91" t="s">
        <v>207</v>
      </c>
      <c r="S310" s="91" t="s">
        <v>2089</v>
      </c>
      <c r="T310" s="92">
        <v>10</v>
      </c>
      <c r="U310" s="93">
        <v>8</v>
      </c>
      <c r="V310" s="94">
        <v>45490</v>
      </c>
      <c r="W310" s="94">
        <v>46038</v>
      </c>
      <c r="X310" s="95">
        <v>9785171646608</v>
      </c>
      <c r="Y310" s="96">
        <v>224</v>
      </c>
      <c r="Z310" s="97">
        <v>0.154</v>
      </c>
      <c r="AA310" s="98" t="s">
        <v>170</v>
      </c>
      <c r="AB310" s="98" t="s">
        <v>160</v>
      </c>
      <c r="AC310" s="98" t="s">
        <v>171</v>
      </c>
      <c r="AD310" s="91">
        <v>3</v>
      </c>
      <c r="AE310" s="135" t="s">
        <v>116</v>
      </c>
      <c r="AF310" s="168"/>
      <c r="AG310" s="98" t="s">
        <v>241</v>
      </c>
      <c r="AH310" s="98"/>
      <c r="AI310" s="86" t="s">
        <v>179</v>
      </c>
      <c r="AJ310" s="101"/>
      <c r="AK310" s="91" t="s">
        <v>2090</v>
      </c>
      <c r="AL310" s="100" t="s">
        <v>2091</v>
      </c>
      <c r="AM310" s="86" t="s">
        <v>277</v>
      </c>
      <c r="AN310" s="86" t="s">
        <v>153</v>
      </c>
      <c r="AO310" s="143">
        <f t="shared" si="12"/>
        <v>0</v>
      </c>
      <c r="AP310" s="85" t="s">
        <v>2092</v>
      </c>
      <c r="AQ310" s="100" t="s">
        <v>111</v>
      </c>
      <c r="AR310" s="97" t="s">
        <v>125</v>
      </c>
      <c r="AV310" s="99"/>
      <c r="AW310" s="159" t="s">
        <v>2093</v>
      </c>
      <c r="AX310" s="102" t="s">
        <v>2094</v>
      </c>
      <c r="AY310" s="157" t="s">
        <v>2095</v>
      </c>
      <c r="AZ310" s="159"/>
      <c r="BF310" s="103">
        <v>46043</v>
      </c>
      <c r="BG310" s="46"/>
      <c r="BH310" s="46"/>
      <c r="BI310" s="46">
        <f t="shared" si="13"/>
        <v>0</v>
      </c>
      <c r="BJ310" s="46">
        <f t="shared" si="14"/>
        <v>0</v>
      </c>
    </row>
    <row r="311" spans="1:62" ht="120" customHeight="1" x14ac:dyDescent="0.25">
      <c r="A311" s="170" t="s">
        <v>180</v>
      </c>
      <c r="B311" s="132"/>
      <c r="C311" s="150">
        <v>0</v>
      </c>
      <c r="D311" s="150">
        <v>0</v>
      </c>
      <c r="E311" s="133">
        <v>252</v>
      </c>
      <c r="F311" s="134" t="s">
        <v>2096</v>
      </c>
      <c r="G311" s="86" t="s">
        <v>2097</v>
      </c>
      <c r="H311" s="86" t="s">
        <v>178</v>
      </c>
      <c r="I311" s="89"/>
      <c r="J311" s="90" t="s">
        <v>195</v>
      </c>
      <c r="K311" s="86"/>
      <c r="L311" s="86"/>
      <c r="M311" s="92" t="s">
        <v>151</v>
      </c>
      <c r="N311" s="86" t="s">
        <v>108</v>
      </c>
      <c r="O311" s="163" t="s">
        <v>161</v>
      </c>
      <c r="P311" s="163" t="s">
        <v>161</v>
      </c>
      <c r="Q311" s="91" t="s">
        <v>109</v>
      </c>
      <c r="R311" s="91" t="s">
        <v>207</v>
      </c>
      <c r="S311" s="91" t="s">
        <v>2098</v>
      </c>
      <c r="T311" s="92">
        <v>22</v>
      </c>
      <c r="U311" s="93">
        <v>6</v>
      </c>
      <c r="V311" s="94">
        <v>46038</v>
      </c>
      <c r="W311" s="94">
        <v>46038</v>
      </c>
      <c r="X311" s="95">
        <v>9785171812157</v>
      </c>
      <c r="Y311" s="96">
        <v>288</v>
      </c>
      <c r="Z311" s="97">
        <v>0.19600000000000001</v>
      </c>
      <c r="AA311" s="98" t="s">
        <v>170</v>
      </c>
      <c r="AB311" s="98" t="s">
        <v>160</v>
      </c>
      <c r="AC311" s="98" t="s">
        <v>171</v>
      </c>
      <c r="AD311" s="91">
        <v>3</v>
      </c>
      <c r="AE311" s="169" t="s">
        <v>196</v>
      </c>
      <c r="AF311" s="168"/>
      <c r="AG311" s="98" t="s">
        <v>250</v>
      </c>
      <c r="AH311" s="98"/>
      <c r="AI311" s="86" t="s">
        <v>179</v>
      </c>
      <c r="AJ311" s="101"/>
      <c r="AK311" s="91" t="s">
        <v>2099</v>
      </c>
      <c r="AL311" s="100" t="s">
        <v>2100</v>
      </c>
      <c r="AM311" s="86" t="s">
        <v>275</v>
      </c>
      <c r="AN311" s="86" t="s">
        <v>153</v>
      </c>
      <c r="AO311" s="143">
        <f t="shared" si="12"/>
        <v>0</v>
      </c>
      <c r="AP311" s="85" t="s">
        <v>2101</v>
      </c>
      <c r="AQ311" s="100" t="s">
        <v>154</v>
      </c>
      <c r="AR311" s="97" t="s">
        <v>125</v>
      </c>
      <c r="AV311" s="99"/>
      <c r="AW311" s="159" t="s">
        <v>2102</v>
      </c>
      <c r="AX311" s="102"/>
      <c r="AY311" s="157" t="s">
        <v>2103</v>
      </c>
      <c r="AZ311" s="159"/>
      <c r="BF311" s="103">
        <v>46043</v>
      </c>
      <c r="BG311" s="46"/>
      <c r="BH311" s="46"/>
      <c r="BI311" s="46">
        <f t="shared" si="13"/>
        <v>0</v>
      </c>
      <c r="BJ311" s="46">
        <f t="shared" si="14"/>
        <v>0</v>
      </c>
    </row>
    <row r="312" spans="1:62" ht="120" customHeight="1" x14ac:dyDescent="0.25">
      <c r="A312" s="170" t="s">
        <v>180</v>
      </c>
      <c r="B312" s="132"/>
      <c r="C312" s="150">
        <v>0</v>
      </c>
      <c r="D312" s="150">
        <v>0</v>
      </c>
      <c r="E312" s="133">
        <v>261.45</v>
      </c>
      <c r="F312" s="134" t="s">
        <v>1845</v>
      </c>
      <c r="G312" s="86" t="s">
        <v>661</v>
      </c>
      <c r="H312" s="86" t="s">
        <v>178</v>
      </c>
      <c r="I312" s="89"/>
      <c r="J312" s="90">
        <v>3</v>
      </c>
      <c r="K312" s="86"/>
      <c r="L312" s="86"/>
      <c r="M312" s="92" t="s">
        <v>151</v>
      </c>
      <c r="N312" s="86" t="s">
        <v>108</v>
      </c>
      <c r="O312" s="163" t="s">
        <v>161</v>
      </c>
      <c r="P312" s="163" t="s">
        <v>161</v>
      </c>
      <c r="Q312" s="91" t="s">
        <v>109</v>
      </c>
      <c r="R312" s="91" t="s">
        <v>207</v>
      </c>
      <c r="S312" s="91" t="s">
        <v>1846</v>
      </c>
      <c r="T312" s="92">
        <v>10</v>
      </c>
      <c r="U312" s="93">
        <v>10</v>
      </c>
      <c r="V312" s="94">
        <v>42410</v>
      </c>
      <c r="W312" s="94">
        <v>46041</v>
      </c>
      <c r="X312" s="95">
        <v>9785170951819</v>
      </c>
      <c r="Y312" s="96">
        <v>416</v>
      </c>
      <c r="Z312" s="97">
        <v>0.252</v>
      </c>
      <c r="AA312" s="98" t="s">
        <v>170</v>
      </c>
      <c r="AB312" s="98" t="s">
        <v>152</v>
      </c>
      <c r="AC312" s="98" t="s">
        <v>171</v>
      </c>
      <c r="AD312" s="91">
        <v>3</v>
      </c>
      <c r="AE312" s="135" t="s">
        <v>116</v>
      </c>
      <c r="AF312" s="168"/>
      <c r="AG312" s="98" t="s">
        <v>206</v>
      </c>
      <c r="AH312" s="98"/>
      <c r="AI312" s="86" t="s">
        <v>179</v>
      </c>
      <c r="AJ312" s="101"/>
      <c r="AK312" s="91" t="s">
        <v>1847</v>
      </c>
      <c r="AL312" s="100" t="s">
        <v>1848</v>
      </c>
      <c r="AM312" s="86" t="s">
        <v>275</v>
      </c>
      <c r="AN312" s="86" t="s">
        <v>153</v>
      </c>
      <c r="AO312" s="143">
        <f t="shared" si="12"/>
        <v>0</v>
      </c>
      <c r="AP312" s="85" t="s">
        <v>1849</v>
      </c>
      <c r="AQ312" s="100" t="s">
        <v>111</v>
      </c>
      <c r="AR312" s="97" t="s">
        <v>125</v>
      </c>
      <c r="AV312" s="99"/>
      <c r="AW312" s="159" t="s">
        <v>1850</v>
      </c>
      <c r="AX312" s="102"/>
      <c r="AY312" s="157" t="s">
        <v>1851</v>
      </c>
      <c r="AZ312" s="159"/>
      <c r="BF312" s="103">
        <v>46042</v>
      </c>
      <c r="BG312" s="46"/>
      <c r="BH312" s="46"/>
      <c r="BI312" s="46">
        <f t="shared" si="13"/>
        <v>0</v>
      </c>
      <c r="BJ312" s="46">
        <f t="shared" si="14"/>
        <v>0</v>
      </c>
    </row>
    <row r="313" spans="1:62" ht="120" customHeight="1" x14ac:dyDescent="0.25">
      <c r="A313" s="170" t="s">
        <v>180</v>
      </c>
      <c r="B313" s="132"/>
      <c r="C313" s="150">
        <v>0</v>
      </c>
      <c r="D313" s="150">
        <v>0</v>
      </c>
      <c r="E313" s="133">
        <v>261.45</v>
      </c>
      <c r="F313" s="134" t="s">
        <v>3345</v>
      </c>
      <c r="G313" s="86" t="s">
        <v>3346</v>
      </c>
      <c r="H313" s="86" t="s">
        <v>178</v>
      </c>
      <c r="I313" s="89"/>
      <c r="J313" s="90">
        <v>8</v>
      </c>
      <c r="K313" s="86"/>
      <c r="L313" s="86"/>
      <c r="M313" s="92" t="s">
        <v>144</v>
      </c>
      <c r="N313" s="86" t="s">
        <v>108</v>
      </c>
      <c r="O313" s="163" t="s">
        <v>235</v>
      </c>
      <c r="P313" s="163" t="s">
        <v>245</v>
      </c>
      <c r="Q313" s="91" t="s">
        <v>109</v>
      </c>
      <c r="R313" s="91" t="s">
        <v>207</v>
      </c>
      <c r="S313" s="91" t="s">
        <v>3347</v>
      </c>
      <c r="T313" s="92">
        <v>10</v>
      </c>
      <c r="U313" s="93">
        <v>6</v>
      </c>
      <c r="V313" s="94">
        <v>45148</v>
      </c>
      <c r="W313" s="94">
        <v>46041</v>
      </c>
      <c r="X313" s="95">
        <v>9785171567644</v>
      </c>
      <c r="Y313" s="96">
        <v>352</v>
      </c>
      <c r="Z313" s="97">
        <v>0.216</v>
      </c>
      <c r="AA313" s="98" t="s">
        <v>170</v>
      </c>
      <c r="AB313" s="98" t="s">
        <v>152</v>
      </c>
      <c r="AC313" s="98" t="s">
        <v>171</v>
      </c>
      <c r="AD313" s="91">
        <v>3</v>
      </c>
      <c r="AE313" s="135" t="s">
        <v>116</v>
      </c>
      <c r="AF313" s="168"/>
      <c r="AG313" s="98" t="s">
        <v>375</v>
      </c>
      <c r="AH313" s="98"/>
      <c r="AI313" s="86" t="s">
        <v>179</v>
      </c>
      <c r="AJ313" s="101"/>
      <c r="AK313" s="91" t="s">
        <v>3348</v>
      </c>
      <c r="AL313" s="100" t="s">
        <v>3349</v>
      </c>
      <c r="AM313" s="86" t="s">
        <v>276</v>
      </c>
      <c r="AN313" s="86" t="s">
        <v>153</v>
      </c>
      <c r="AO313" s="143">
        <f t="shared" si="12"/>
        <v>0</v>
      </c>
      <c r="AP313" s="85" t="s">
        <v>3350</v>
      </c>
      <c r="AQ313" s="100" t="s">
        <v>111</v>
      </c>
      <c r="AR313" s="97" t="s">
        <v>125</v>
      </c>
      <c r="AV313" s="99"/>
      <c r="AW313" s="159" t="s">
        <v>3351</v>
      </c>
      <c r="AX313" s="102"/>
      <c r="AY313" s="157" t="s">
        <v>3352</v>
      </c>
      <c r="AZ313" s="159"/>
      <c r="BA313" s="24" t="s">
        <v>3353</v>
      </c>
      <c r="BB313" s="24" t="s">
        <v>3354</v>
      </c>
      <c r="BD313" s="24" t="s">
        <v>3355</v>
      </c>
      <c r="BF313" s="103">
        <v>46045</v>
      </c>
      <c r="BG313" s="46"/>
      <c r="BH313" s="46"/>
      <c r="BI313" s="46">
        <f t="shared" si="13"/>
        <v>0</v>
      </c>
      <c r="BJ313" s="46">
        <f t="shared" si="14"/>
        <v>0</v>
      </c>
    </row>
    <row r="314" spans="1:62" ht="120" customHeight="1" x14ac:dyDescent="0.25">
      <c r="A314" s="170" t="s">
        <v>180</v>
      </c>
      <c r="B314" s="132"/>
      <c r="C314" s="150">
        <v>0</v>
      </c>
      <c r="D314" s="150">
        <v>0</v>
      </c>
      <c r="E314" s="133">
        <v>382.2</v>
      </c>
      <c r="F314" s="134" t="s">
        <v>2015</v>
      </c>
      <c r="G314" s="86" t="s">
        <v>342</v>
      </c>
      <c r="H314" s="86" t="s">
        <v>178</v>
      </c>
      <c r="I314" s="89"/>
      <c r="J314" s="90">
        <v>4</v>
      </c>
      <c r="K314" s="86"/>
      <c r="L314" s="86"/>
      <c r="M314" s="92" t="s">
        <v>151</v>
      </c>
      <c r="N314" s="86" t="s">
        <v>108</v>
      </c>
      <c r="O314" s="163" t="s">
        <v>163</v>
      </c>
      <c r="P314" s="163" t="s">
        <v>163</v>
      </c>
      <c r="Q314" s="91" t="s">
        <v>109</v>
      </c>
      <c r="R314" s="91" t="s">
        <v>207</v>
      </c>
      <c r="S314" s="91" t="s">
        <v>2760</v>
      </c>
      <c r="T314" s="92">
        <v>10</v>
      </c>
      <c r="U314" s="93">
        <v>8</v>
      </c>
      <c r="V314" s="94">
        <v>45138</v>
      </c>
      <c r="W314" s="94">
        <v>46034</v>
      </c>
      <c r="X314" s="95">
        <v>9785171582487</v>
      </c>
      <c r="Y314" s="96">
        <v>512</v>
      </c>
      <c r="Z314" s="97">
        <v>0.2</v>
      </c>
      <c r="AA314" s="98" t="s">
        <v>170</v>
      </c>
      <c r="AB314" s="98" t="s">
        <v>183</v>
      </c>
      <c r="AC314" s="98" t="s">
        <v>171</v>
      </c>
      <c r="AD314" s="91">
        <v>3</v>
      </c>
      <c r="AE314" s="135" t="s">
        <v>116</v>
      </c>
      <c r="AF314" s="168"/>
      <c r="AG314" s="98" t="s">
        <v>240</v>
      </c>
      <c r="AH314" s="98"/>
      <c r="AI314" s="86" t="s">
        <v>179</v>
      </c>
      <c r="AJ314" s="101"/>
      <c r="AK314" s="91" t="s">
        <v>2017</v>
      </c>
      <c r="AL314" s="100" t="s">
        <v>2761</v>
      </c>
      <c r="AM314" s="86" t="s">
        <v>277</v>
      </c>
      <c r="AN314" s="86" t="s">
        <v>153</v>
      </c>
      <c r="AO314" s="143">
        <f t="shared" si="12"/>
        <v>0</v>
      </c>
      <c r="AP314" s="85" t="s">
        <v>2762</v>
      </c>
      <c r="AQ314" s="100" t="s">
        <v>154</v>
      </c>
      <c r="AR314" s="97" t="s">
        <v>125</v>
      </c>
      <c r="AV314" s="99"/>
      <c r="AW314" s="159" t="s">
        <v>2763</v>
      </c>
      <c r="AX314" s="102"/>
      <c r="AY314" s="157" t="s">
        <v>2021</v>
      </c>
      <c r="AZ314" s="159"/>
      <c r="BF314" s="103">
        <v>46044</v>
      </c>
      <c r="BG314" s="46"/>
      <c r="BH314" s="46"/>
      <c r="BI314" s="46">
        <f t="shared" si="13"/>
        <v>0</v>
      </c>
      <c r="BJ314" s="46">
        <f t="shared" si="14"/>
        <v>0</v>
      </c>
    </row>
    <row r="315" spans="1:62" ht="120" customHeight="1" x14ac:dyDescent="0.25">
      <c r="A315" s="170" t="s">
        <v>180</v>
      </c>
      <c r="B315" s="132"/>
      <c r="C315" s="150">
        <v>0</v>
      </c>
      <c r="D315" s="150">
        <v>0</v>
      </c>
      <c r="E315" s="133">
        <v>428.40000000000003</v>
      </c>
      <c r="F315" s="134" t="s">
        <v>3356</v>
      </c>
      <c r="G315" s="86" t="s">
        <v>3357</v>
      </c>
      <c r="H315" s="86" t="s">
        <v>178</v>
      </c>
      <c r="I315" s="89"/>
      <c r="J315" s="90">
        <v>7</v>
      </c>
      <c r="K315" s="86"/>
      <c r="L315" s="86"/>
      <c r="M315" s="92" t="s">
        <v>151</v>
      </c>
      <c r="N315" s="86" t="s">
        <v>108</v>
      </c>
      <c r="O315" s="163" t="s">
        <v>161</v>
      </c>
      <c r="P315" s="163" t="s">
        <v>161</v>
      </c>
      <c r="Q315" s="91" t="s">
        <v>109</v>
      </c>
      <c r="R315" s="91" t="s">
        <v>207</v>
      </c>
      <c r="S315" s="91" t="s">
        <v>3358</v>
      </c>
      <c r="T315" s="92">
        <v>10</v>
      </c>
      <c r="U315" s="93">
        <v>4</v>
      </c>
      <c r="V315" s="94">
        <v>44741</v>
      </c>
      <c r="W315" s="94">
        <v>46041</v>
      </c>
      <c r="X315" s="95">
        <v>9785171468224</v>
      </c>
      <c r="Y315" s="96">
        <v>832</v>
      </c>
      <c r="Z315" s="97">
        <v>0.41</v>
      </c>
      <c r="AA315" s="98" t="s">
        <v>170</v>
      </c>
      <c r="AB315" s="98" t="s">
        <v>183</v>
      </c>
      <c r="AC315" s="98" t="s">
        <v>171</v>
      </c>
      <c r="AD315" s="91">
        <v>3</v>
      </c>
      <c r="AE315" s="135" t="s">
        <v>116</v>
      </c>
      <c r="AF315" s="168"/>
      <c r="AG315" s="98" t="s">
        <v>266</v>
      </c>
      <c r="AH315" s="98"/>
      <c r="AI315" s="86" t="s">
        <v>179</v>
      </c>
      <c r="AJ315" s="101"/>
      <c r="AK315" s="91" t="s">
        <v>3356</v>
      </c>
      <c r="AL315" s="100" t="s">
        <v>3359</v>
      </c>
      <c r="AM315" s="86" t="s">
        <v>276</v>
      </c>
      <c r="AN315" s="86" t="s">
        <v>153</v>
      </c>
      <c r="AO315" s="143">
        <f t="shared" si="12"/>
        <v>0</v>
      </c>
      <c r="AP315" s="85" t="s">
        <v>3360</v>
      </c>
      <c r="AQ315" s="100" t="s">
        <v>111</v>
      </c>
      <c r="AR315" s="97" t="s">
        <v>125</v>
      </c>
      <c r="AV315" s="99"/>
      <c r="AW315" s="159" t="s">
        <v>3361</v>
      </c>
      <c r="AX315" s="102"/>
      <c r="AY315" s="157" t="s">
        <v>3362</v>
      </c>
      <c r="AZ315" s="159"/>
      <c r="BA315" s="24" t="s">
        <v>3353</v>
      </c>
      <c r="BB315" s="24" t="s">
        <v>3354</v>
      </c>
      <c r="BD315" s="24" t="s">
        <v>3355</v>
      </c>
      <c r="BF315" s="103">
        <v>46045</v>
      </c>
      <c r="BG315" s="46"/>
      <c r="BH315" s="46"/>
      <c r="BI315" s="46">
        <f t="shared" si="13"/>
        <v>0</v>
      </c>
      <c r="BJ315" s="46">
        <f t="shared" si="14"/>
        <v>0</v>
      </c>
    </row>
    <row r="316" spans="1:62" ht="120" customHeight="1" x14ac:dyDescent="0.25">
      <c r="A316" s="170" t="s">
        <v>180</v>
      </c>
      <c r="B316" s="132"/>
      <c r="C316" s="150">
        <v>0</v>
      </c>
      <c r="D316" s="150">
        <v>0</v>
      </c>
      <c r="E316" s="133">
        <v>342.3</v>
      </c>
      <c r="F316" s="134" t="s">
        <v>2764</v>
      </c>
      <c r="G316" s="86" t="s">
        <v>641</v>
      </c>
      <c r="H316" s="86" t="s">
        <v>178</v>
      </c>
      <c r="I316" s="89"/>
      <c r="J316" s="90">
        <v>9</v>
      </c>
      <c r="K316" s="86"/>
      <c r="L316" s="86"/>
      <c r="M316" s="92" t="s">
        <v>133</v>
      </c>
      <c r="N316" s="86" t="s">
        <v>108</v>
      </c>
      <c r="O316" s="163" t="s">
        <v>173</v>
      </c>
      <c r="P316" s="163" t="s">
        <v>189</v>
      </c>
      <c r="Q316" s="91" t="s">
        <v>109</v>
      </c>
      <c r="R316" s="91" t="s">
        <v>207</v>
      </c>
      <c r="S316" s="91" t="s">
        <v>2765</v>
      </c>
      <c r="T316" s="92">
        <v>10</v>
      </c>
      <c r="U316" s="93">
        <v>16</v>
      </c>
      <c r="V316" s="94">
        <v>42199</v>
      </c>
      <c r="W316" s="94">
        <v>46041</v>
      </c>
      <c r="X316" s="95">
        <v>9785170902644</v>
      </c>
      <c r="Y316" s="96">
        <v>352</v>
      </c>
      <c r="Z316" s="97">
        <v>0.22</v>
      </c>
      <c r="AA316" s="98" t="s">
        <v>170</v>
      </c>
      <c r="AB316" s="98" t="s">
        <v>152</v>
      </c>
      <c r="AC316" s="98" t="s">
        <v>171</v>
      </c>
      <c r="AD316" s="91">
        <v>3</v>
      </c>
      <c r="AE316" s="135" t="s">
        <v>116</v>
      </c>
      <c r="AF316" s="168"/>
      <c r="AG316" s="98" t="s">
        <v>241</v>
      </c>
      <c r="AH316" s="98"/>
      <c r="AI316" s="86" t="s">
        <v>179</v>
      </c>
      <c r="AJ316" s="101"/>
      <c r="AK316" s="91" t="s">
        <v>642</v>
      </c>
      <c r="AL316" s="100" t="s">
        <v>2766</v>
      </c>
      <c r="AM316" s="86" t="s">
        <v>277</v>
      </c>
      <c r="AN316" s="86" t="s">
        <v>153</v>
      </c>
      <c r="AO316" s="143">
        <f t="shared" si="12"/>
        <v>0</v>
      </c>
      <c r="AP316" s="85" t="s">
        <v>2767</v>
      </c>
      <c r="AQ316" s="100" t="s">
        <v>111</v>
      </c>
      <c r="AR316" s="97" t="s">
        <v>125</v>
      </c>
      <c r="AV316" s="99"/>
      <c r="AW316" s="159" t="s">
        <v>2768</v>
      </c>
      <c r="AX316" s="102"/>
      <c r="AY316" s="157" t="s">
        <v>2769</v>
      </c>
      <c r="AZ316" s="159"/>
      <c r="BF316" s="103">
        <v>46044</v>
      </c>
      <c r="BG316" s="46"/>
      <c r="BH316" s="46"/>
      <c r="BI316" s="46">
        <f t="shared" si="13"/>
        <v>0</v>
      </c>
      <c r="BJ316" s="46">
        <f t="shared" si="14"/>
        <v>0</v>
      </c>
    </row>
    <row r="317" spans="1:62" ht="120" customHeight="1" x14ac:dyDescent="0.25">
      <c r="A317" s="170" t="s">
        <v>180</v>
      </c>
      <c r="B317" s="132"/>
      <c r="C317" s="150">
        <v>0</v>
      </c>
      <c r="D317" s="150">
        <v>0</v>
      </c>
      <c r="E317" s="133">
        <v>241.5</v>
      </c>
      <c r="F317" s="134" t="s">
        <v>2104</v>
      </c>
      <c r="G317" s="86" t="s">
        <v>2105</v>
      </c>
      <c r="H317" s="86" t="s">
        <v>178</v>
      </c>
      <c r="I317" s="89"/>
      <c r="J317" s="90" t="s">
        <v>195</v>
      </c>
      <c r="K317" s="86"/>
      <c r="L317" s="86"/>
      <c r="M317" s="92" t="s">
        <v>144</v>
      </c>
      <c r="N317" s="86" t="s">
        <v>108</v>
      </c>
      <c r="O317" s="163" t="s">
        <v>235</v>
      </c>
      <c r="P317" s="163" t="s">
        <v>245</v>
      </c>
      <c r="Q317" s="91" t="s">
        <v>109</v>
      </c>
      <c r="R317" s="91" t="s">
        <v>207</v>
      </c>
      <c r="S317" s="91" t="s">
        <v>2106</v>
      </c>
      <c r="T317" s="92">
        <v>10</v>
      </c>
      <c r="U317" s="93">
        <v>16</v>
      </c>
      <c r="V317" s="94">
        <v>46038</v>
      </c>
      <c r="W317" s="94">
        <v>46038</v>
      </c>
      <c r="X317" s="95">
        <v>9785171816186</v>
      </c>
      <c r="Y317" s="96">
        <v>256</v>
      </c>
      <c r="Z317" s="97">
        <v>0.17399999999999999</v>
      </c>
      <c r="AA317" s="98" t="s">
        <v>170</v>
      </c>
      <c r="AB317" s="98" t="s">
        <v>160</v>
      </c>
      <c r="AC317" s="98" t="s">
        <v>171</v>
      </c>
      <c r="AD317" s="91">
        <v>3</v>
      </c>
      <c r="AE317" s="169" t="s">
        <v>196</v>
      </c>
      <c r="AF317" s="168"/>
      <c r="AG317" s="98" t="s">
        <v>787</v>
      </c>
      <c r="AH317" s="98"/>
      <c r="AI317" s="86" t="s">
        <v>179</v>
      </c>
      <c r="AJ317" s="101"/>
      <c r="AK317" s="91" t="s">
        <v>2107</v>
      </c>
      <c r="AL317" s="100" t="s">
        <v>2108</v>
      </c>
      <c r="AM317" s="86" t="s">
        <v>276</v>
      </c>
      <c r="AN317" s="86" t="s">
        <v>153</v>
      </c>
      <c r="AO317" s="143">
        <f t="shared" si="12"/>
        <v>0</v>
      </c>
      <c r="AP317" s="85" t="s">
        <v>2109</v>
      </c>
      <c r="AQ317" s="100" t="s">
        <v>111</v>
      </c>
      <c r="AR317" s="97" t="s">
        <v>125</v>
      </c>
      <c r="AV317" s="99"/>
      <c r="AW317" s="159" t="s">
        <v>2110</v>
      </c>
      <c r="AX317" s="102"/>
      <c r="AY317" s="157" t="s">
        <v>2111</v>
      </c>
      <c r="AZ317" s="159"/>
      <c r="BF317" s="103">
        <v>46043</v>
      </c>
      <c r="BG317" s="46"/>
      <c r="BH317" s="46"/>
      <c r="BI317" s="46">
        <f t="shared" si="13"/>
        <v>0</v>
      </c>
      <c r="BJ317" s="46">
        <f t="shared" si="14"/>
        <v>0</v>
      </c>
    </row>
    <row r="318" spans="1:62" ht="120" customHeight="1" x14ac:dyDescent="0.25">
      <c r="A318" s="170" t="s">
        <v>180</v>
      </c>
      <c r="B318" s="132"/>
      <c r="C318" s="150">
        <v>0</v>
      </c>
      <c r="D318" s="150">
        <v>0</v>
      </c>
      <c r="E318" s="133">
        <v>280.35000000000002</v>
      </c>
      <c r="F318" s="134" t="s">
        <v>1459</v>
      </c>
      <c r="G318" s="86" t="s">
        <v>208</v>
      </c>
      <c r="H318" s="86" t="s">
        <v>178</v>
      </c>
      <c r="I318" s="89"/>
      <c r="J318" s="90">
        <v>4</v>
      </c>
      <c r="K318" s="86"/>
      <c r="L318" s="86"/>
      <c r="M318" s="92" t="s">
        <v>144</v>
      </c>
      <c r="N318" s="86" t="s">
        <v>108</v>
      </c>
      <c r="O318" s="163" t="s">
        <v>235</v>
      </c>
      <c r="P318" s="163" t="s">
        <v>245</v>
      </c>
      <c r="Q318" s="91" t="s">
        <v>109</v>
      </c>
      <c r="R318" s="91" t="s">
        <v>207</v>
      </c>
      <c r="S318" s="91" t="s">
        <v>1460</v>
      </c>
      <c r="T318" s="92">
        <v>22</v>
      </c>
      <c r="U318" s="93">
        <v>20</v>
      </c>
      <c r="V318" s="94">
        <v>44508</v>
      </c>
      <c r="W318" s="94">
        <v>46036</v>
      </c>
      <c r="X318" s="95">
        <v>9785171385613</v>
      </c>
      <c r="Y318" s="96">
        <v>224</v>
      </c>
      <c r="Z318" s="97">
        <v>0.13800000000000001</v>
      </c>
      <c r="AA318" s="98" t="s">
        <v>170</v>
      </c>
      <c r="AB318" s="98" t="s">
        <v>160</v>
      </c>
      <c r="AC318" s="98" t="s">
        <v>171</v>
      </c>
      <c r="AD318" s="91">
        <v>3</v>
      </c>
      <c r="AE318" s="135" t="s">
        <v>116</v>
      </c>
      <c r="AF318" s="168"/>
      <c r="AG318" s="98" t="s">
        <v>266</v>
      </c>
      <c r="AH318" s="98"/>
      <c r="AI318" s="86" t="s">
        <v>179</v>
      </c>
      <c r="AJ318" s="101"/>
      <c r="AK318" s="91" t="s">
        <v>1461</v>
      </c>
      <c r="AL318" s="100" t="s">
        <v>1462</v>
      </c>
      <c r="AM318" s="86" t="s">
        <v>276</v>
      </c>
      <c r="AN318" s="86" t="s">
        <v>153</v>
      </c>
      <c r="AO318" s="143">
        <f t="shared" si="12"/>
        <v>0</v>
      </c>
      <c r="AP318" s="85" t="s">
        <v>1463</v>
      </c>
      <c r="AQ318" s="100" t="s">
        <v>111</v>
      </c>
      <c r="AR318" s="97" t="s">
        <v>125</v>
      </c>
      <c r="AV318" s="99"/>
      <c r="AW318" s="159" t="s">
        <v>1464</v>
      </c>
      <c r="AX318" s="102"/>
      <c r="AY318" s="157" t="s">
        <v>1465</v>
      </c>
      <c r="AZ318" s="159"/>
      <c r="BF318" s="103">
        <v>46041</v>
      </c>
      <c r="BG318" s="46"/>
      <c r="BH318" s="46"/>
      <c r="BI318" s="46">
        <f t="shared" si="13"/>
        <v>0</v>
      </c>
      <c r="BJ318" s="46">
        <f t="shared" si="14"/>
        <v>0</v>
      </c>
    </row>
    <row r="319" spans="1:62" ht="120" customHeight="1" x14ac:dyDescent="0.25">
      <c r="A319" s="170" t="s">
        <v>180</v>
      </c>
      <c r="B319" s="132"/>
      <c r="C319" s="150">
        <v>0</v>
      </c>
      <c r="D319" s="150">
        <v>0</v>
      </c>
      <c r="E319" s="133">
        <v>269.85000000000002</v>
      </c>
      <c r="F319" s="134" t="s">
        <v>1852</v>
      </c>
      <c r="G319" s="86" t="s">
        <v>1853</v>
      </c>
      <c r="H319" s="86" t="s">
        <v>178</v>
      </c>
      <c r="I319" s="89"/>
      <c r="J319" s="90">
        <v>5</v>
      </c>
      <c r="K319" s="86"/>
      <c r="L319" s="86"/>
      <c r="M319" s="92" t="s">
        <v>151</v>
      </c>
      <c r="N319" s="86" t="s">
        <v>108</v>
      </c>
      <c r="O319" s="163" t="s">
        <v>161</v>
      </c>
      <c r="P319" s="163" t="s">
        <v>161</v>
      </c>
      <c r="Q319" s="91" t="s">
        <v>109</v>
      </c>
      <c r="R319" s="91" t="s">
        <v>207</v>
      </c>
      <c r="S319" s="91" t="s">
        <v>1854</v>
      </c>
      <c r="T319" s="92">
        <v>10</v>
      </c>
      <c r="U319" s="93">
        <v>10</v>
      </c>
      <c r="V319" s="94">
        <v>42709</v>
      </c>
      <c r="W319" s="94">
        <v>46038</v>
      </c>
      <c r="X319" s="95">
        <v>9785171005870</v>
      </c>
      <c r="Y319" s="96">
        <v>416</v>
      </c>
      <c r="Z319" s="97">
        <v>0.254</v>
      </c>
      <c r="AA319" s="98" t="s">
        <v>170</v>
      </c>
      <c r="AB319" s="98" t="s">
        <v>152</v>
      </c>
      <c r="AC319" s="98" t="s">
        <v>171</v>
      </c>
      <c r="AD319" s="91">
        <v>3</v>
      </c>
      <c r="AE319" s="135" t="s">
        <v>116</v>
      </c>
      <c r="AF319" s="168"/>
      <c r="AG319" s="98" t="s">
        <v>206</v>
      </c>
      <c r="AH319" s="98"/>
      <c r="AI319" s="86" t="s">
        <v>179</v>
      </c>
      <c r="AJ319" s="101"/>
      <c r="AK319" s="91" t="s">
        <v>1855</v>
      </c>
      <c r="AL319" s="100" t="s">
        <v>1856</v>
      </c>
      <c r="AM319" s="86" t="s">
        <v>275</v>
      </c>
      <c r="AN319" s="86" t="s">
        <v>153</v>
      </c>
      <c r="AO319" s="143">
        <f t="shared" si="12"/>
        <v>0</v>
      </c>
      <c r="AP319" s="85" t="s">
        <v>1857</v>
      </c>
      <c r="AQ319" s="100" t="s">
        <v>111</v>
      </c>
      <c r="AR319" s="97" t="s">
        <v>125</v>
      </c>
      <c r="AV319" s="99"/>
      <c r="AW319" s="159" t="s">
        <v>1858</v>
      </c>
      <c r="AX319" s="102"/>
      <c r="AY319" s="157" t="s">
        <v>1859</v>
      </c>
      <c r="AZ319" s="159"/>
      <c r="BF319" s="103">
        <v>46042</v>
      </c>
      <c r="BG319" s="46"/>
      <c r="BH319" s="46"/>
      <c r="BI319" s="46">
        <f t="shared" si="13"/>
        <v>0</v>
      </c>
      <c r="BJ319" s="46">
        <f t="shared" si="14"/>
        <v>0</v>
      </c>
    </row>
    <row r="320" spans="1:62" ht="120" customHeight="1" x14ac:dyDescent="0.25">
      <c r="A320" s="170" t="s">
        <v>180</v>
      </c>
      <c r="B320" s="132"/>
      <c r="C320" s="150">
        <v>0</v>
      </c>
      <c r="D320" s="150">
        <v>0</v>
      </c>
      <c r="E320" s="133">
        <v>407.40000000000003</v>
      </c>
      <c r="F320" s="134" t="s">
        <v>2048</v>
      </c>
      <c r="G320" s="86" t="s">
        <v>644</v>
      </c>
      <c r="H320" s="86" t="s">
        <v>178</v>
      </c>
      <c r="I320" s="89"/>
      <c r="J320" s="90">
        <v>3</v>
      </c>
      <c r="K320" s="86"/>
      <c r="L320" s="86"/>
      <c r="M320" s="92" t="s">
        <v>133</v>
      </c>
      <c r="N320" s="86" t="s">
        <v>108</v>
      </c>
      <c r="O320" s="163" t="s">
        <v>382</v>
      </c>
      <c r="P320" s="163" t="s">
        <v>383</v>
      </c>
      <c r="Q320" s="91" t="s">
        <v>109</v>
      </c>
      <c r="R320" s="91" t="s">
        <v>207</v>
      </c>
      <c r="S320" s="91" t="s">
        <v>2112</v>
      </c>
      <c r="T320" s="92">
        <v>10</v>
      </c>
      <c r="U320" s="93">
        <v>7</v>
      </c>
      <c r="V320" s="94">
        <v>44439</v>
      </c>
      <c r="W320" s="94">
        <v>46038</v>
      </c>
      <c r="X320" s="95">
        <v>9785171377984</v>
      </c>
      <c r="Y320" s="96">
        <v>256</v>
      </c>
      <c r="Z320" s="97">
        <v>0.185</v>
      </c>
      <c r="AA320" s="98" t="s">
        <v>170</v>
      </c>
      <c r="AB320" s="98" t="s">
        <v>136</v>
      </c>
      <c r="AC320" s="98" t="s">
        <v>171</v>
      </c>
      <c r="AD320" s="91">
        <v>3</v>
      </c>
      <c r="AE320" s="135" t="s">
        <v>116</v>
      </c>
      <c r="AF320" s="168"/>
      <c r="AG320" s="98" t="s">
        <v>646</v>
      </c>
      <c r="AH320" s="98"/>
      <c r="AI320" s="86" t="s">
        <v>179</v>
      </c>
      <c r="AJ320" s="101"/>
      <c r="AK320" s="91" t="s">
        <v>2050</v>
      </c>
      <c r="AL320" s="100" t="s">
        <v>2113</v>
      </c>
      <c r="AM320" s="86" t="s">
        <v>491</v>
      </c>
      <c r="AN320" s="86" t="s">
        <v>234</v>
      </c>
      <c r="AO320" s="143">
        <f t="shared" si="12"/>
        <v>0</v>
      </c>
      <c r="AP320" s="85" t="s">
        <v>2114</v>
      </c>
      <c r="AQ320" s="100" t="s">
        <v>157</v>
      </c>
      <c r="AR320" s="97" t="s">
        <v>125</v>
      </c>
      <c r="AV320" s="99"/>
      <c r="AW320" s="159" t="s">
        <v>2115</v>
      </c>
      <c r="AX320" s="102" t="s">
        <v>2054</v>
      </c>
      <c r="AY320" s="157" t="s">
        <v>2116</v>
      </c>
      <c r="AZ320" s="159"/>
      <c r="BF320" s="103">
        <v>46043</v>
      </c>
      <c r="BG320" s="46"/>
      <c r="BH320" s="46"/>
      <c r="BI320" s="46">
        <f t="shared" si="13"/>
        <v>0</v>
      </c>
      <c r="BJ320" s="46">
        <f t="shared" si="14"/>
        <v>0</v>
      </c>
    </row>
    <row r="321" spans="1:62" ht="120" customHeight="1" x14ac:dyDescent="0.25">
      <c r="A321" s="170" t="s">
        <v>180</v>
      </c>
      <c r="B321" s="132"/>
      <c r="C321" s="150">
        <v>0</v>
      </c>
      <c r="D321" s="150">
        <v>0</v>
      </c>
      <c r="E321" s="133">
        <v>252</v>
      </c>
      <c r="F321" s="134" t="s">
        <v>1466</v>
      </c>
      <c r="G321" s="86" t="s">
        <v>1467</v>
      </c>
      <c r="H321" s="86" t="s">
        <v>178</v>
      </c>
      <c r="I321" s="89"/>
      <c r="J321" s="90">
        <v>5</v>
      </c>
      <c r="K321" s="86"/>
      <c r="L321" s="86"/>
      <c r="M321" s="92" t="s">
        <v>151</v>
      </c>
      <c r="N321" s="86" t="s">
        <v>108</v>
      </c>
      <c r="O321" s="163" t="s">
        <v>161</v>
      </c>
      <c r="P321" s="163" t="s">
        <v>161</v>
      </c>
      <c r="Q321" s="91" t="s">
        <v>109</v>
      </c>
      <c r="R321" s="91" t="s">
        <v>207</v>
      </c>
      <c r="S321" s="91" t="s">
        <v>1468</v>
      </c>
      <c r="T321" s="92">
        <v>10</v>
      </c>
      <c r="U321" s="93">
        <v>12</v>
      </c>
      <c r="V321" s="94">
        <v>43780</v>
      </c>
      <c r="W321" s="94">
        <v>46036</v>
      </c>
      <c r="X321" s="95">
        <v>9785171180225</v>
      </c>
      <c r="Y321" s="96">
        <v>288</v>
      </c>
      <c r="Z321" s="97">
        <v>0.191</v>
      </c>
      <c r="AA321" s="98" t="s">
        <v>170</v>
      </c>
      <c r="AB321" s="98" t="s">
        <v>160</v>
      </c>
      <c r="AC321" s="98" t="s">
        <v>171</v>
      </c>
      <c r="AD321" s="91">
        <v>3</v>
      </c>
      <c r="AE321" s="135" t="s">
        <v>116</v>
      </c>
      <c r="AF321" s="168"/>
      <c r="AG321" s="98" t="s">
        <v>419</v>
      </c>
      <c r="AH321" s="98"/>
      <c r="AI321" s="86" t="s">
        <v>179</v>
      </c>
      <c r="AJ321" s="101"/>
      <c r="AK321" s="91"/>
      <c r="AL321" s="100" t="s">
        <v>1469</v>
      </c>
      <c r="AM321" s="86" t="s">
        <v>276</v>
      </c>
      <c r="AN321" s="86" t="s">
        <v>153</v>
      </c>
      <c r="AO321" s="143">
        <f t="shared" si="12"/>
        <v>0</v>
      </c>
      <c r="AP321" s="85" t="s">
        <v>1470</v>
      </c>
      <c r="AQ321" s="100" t="s">
        <v>111</v>
      </c>
      <c r="AR321" s="97" t="s">
        <v>125</v>
      </c>
      <c r="AV321" s="99"/>
      <c r="AW321" s="159" t="s">
        <v>1471</v>
      </c>
      <c r="AX321" s="102"/>
      <c r="AY321" s="157" t="s">
        <v>1472</v>
      </c>
      <c r="AZ321" s="159"/>
      <c r="BF321" s="103">
        <v>46041</v>
      </c>
      <c r="BG321" s="46"/>
      <c r="BH321" s="46"/>
      <c r="BI321" s="46">
        <f t="shared" si="13"/>
        <v>0</v>
      </c>
      <c r="BJ321" s="46">
        <f t="shared" si="14"/>
        <v>0</v>
      </c>
    </row>
    <row r="322" spans="1:62" ht="120" customHeight="1" x14ac:dyDescent="0.25">
      <c r="A322" s="170" t="s">
        <v>180</v>
      </c>
      <c r="B322" s="132"/>
      <c r="C322" s="150">
        <v>0</v>
      </c>
      <c r="D322" s="150">
        <v>0</v>
      </c>
      <c r="E322" s="133">
        <v>261.45</v>
      </c>
      <c r="F322" s="134" t="s">
        <v>2117</v>
      </c>
      <c r="G322" s="86" t="s">
        <v>2118</v>
      </c>
      <c r="H322" s="86" t="s">
        <v>178</v>
      </c>
      <c r="I322" s="89"/>
      <c r="J322" s="90">
        <v>3</v>
      </c>
      <c r="K322" s="86"/>
      <c r="L322" s="86"/>
      <c r="M322" s="92" t="s">
        <v>151</v>
      </c>
      <c r="N322" s="86" t="s">
        <v>108</v>
      </c>
      <c r="O322" s="163" t="s">
        <v>219</v>
      </c>
      <c r="P322" s="163" t="s">
        <v>219</v>
      </c>
      <c r="Q322" s="91" t="s">
        <v>109</v>
      </c>
      <c r="R322" s="91" t="s">
        <v>207</v>
      </c>
      <c r="S322" s="91" t="s">
        <v>2119</v>
      </c>
      <c r="T322" s="92">
        <v>10</v>
      </c>
      <c r="U322" s="93">
        <v>6</v>
      </c>
      <c r="V322" s="94">
        <v>42254</v>
      </c>
      <c r="W322" s="94">
        <v>46037</v>
      </c>
      <c r="X322" s="95">
        <v>9785170925940</v>
      </c>
      <c r="Y322" s="96">
        <v>288</v>
      </c>
      <c r="Z322" s="97">
        <v>0.19500000000000001</v>
      </c>
      <c r="AA322" s="98" t="s">
        <v>170</v>
      </c>
      <c r="AB322" s="98" t="s">
        <v>160</v>
      </c>
      <c r="AC322" s="98" t="s">
        <v>171</v>
      </c>
      <c r="AD322" s="91">
        <v>3</v>
      </c>
      <c r="AE322" s="135" t="s">
        <v>116</v>
      </c>
      <c r="AF322" s="168"/>
      <c r="AG322" s="98" t="s">
        <v>266</v>
      </c>
      <c r="AH322" s="98"/>
      <c r="AI322" s="86" t="s">
        <v>179</v>
      </c>
      <c r="AJ322" s="101"/>
      <c r="AK322" s="91" t="s">
        <v>2120</v>
      </c>
      <c r="AL322" s="100" t="s">
        <v>2121</v>
      </c>
      <c r="AM322" s="86" t="s">
        <v>276</v>
      </c>
      <c r="AN322" s="86" t="s">
        <v>153</v>
      </c>
      <c r="AO322" s="143">
        <f t="shared" si="12"/>
        <v>0</v>
      </c>
      <c r="AP322" s="85" t="s">
        <v>2122</v>
      </c>
      <c r="AQ322" s="100" t="s">
        <v>157</v>
      </c>
      <c r="AR322" s="97" t="s">
        <v>125</v>
      </c>
      <c r="AV322" s="99"/>
      <c r="AW322" s="159" t="s">
        <v>2123</v>
      </c>
      <c r="AX322" s="102"/>
      <c r="AY322" s="157" t="s">
        <v>2124</v>
      </c>
      <c r="AZ322" s="159"/>
      <c r="BF322" s="103">
        <v>46043</v>
      </c>
      <c r="BG322" s="46"/>
      <c r="BH322" s="46"/>
      <c r="BI322" s="46">
        <f t="shared" si="13"/>
        <v>0</v>
      </c>
      <c r="BJ322" s="46">
        <f t="shared" si="14"/>
        <v>0</v>
      </c>
    </row>
    <row r="323" spans="1:62" ht="120" customHeight="1" x14ac:dyDescent="0.25">
      <c r="A323" s="170" t="s">
        <v>180</v>
      </c>
      <c r="B323" s="132"/>
      <c r="C323" s="150">
        <v>0</v>
      </c>
      <c r="D323" s="150">
        <v>0</v>
      </c>
      <c r="E323" s="133">
        <v>604.80000000000007</v>
      </c>
      <c r="F323" s="134" t="s">
        <v>2125</v>
      </c>
      <c r="G323" s="86" t="s">
        <v>2057</v>
      </c>
      <c r="H323" s="86" t="s">
        <v>319</v>
      </c>
      <c r="I323" s="89"/>
      <c r="J323" s="90" t="s">
        <v>195</v>
      </c>
      <c r="K323" s="86"/>
      <c r="L323" s="86"/>
      <c r="M323" s="92" t="s">
        <v>144</v>
      </c>
      <c r="N323" s="86" t="s">
        <v>108</v>
      </c>
      <c r="O323" s="163" t="s">
        <v>235</v>
      </c>
      <c r="P323" s="163" t="s">
        <v>245</v>
      </c>
      <c r="Q323" s="91" t="s">
        <v>109</v>
      </c>
      <c r="R323" s="91" t="s">
        <v>207</v>
      </c>
      <c r="S323" s="91" t="s">
        <v>2126</v>
      </c>
      <c r="T323" s="92">
        <v>10</v>
      </c>
      <c r="U323" s="93">
        <v>7</v>
      </c>
      <c r="V323" s="94">
        <v>46033</v>
      </c>
      <c r="W323" s="94">
        <v>46033</v>
      </c>
      <c r="X323" s="95">
        <v>9785171698539</v>
      </c>
      <c r="Y323" s="96">
        <v>416</v>
      </c>
      <c r="Z323" s="97">
        <v>0.36599999999999999</v>
      </c>
      <c r="AA323" s="98" t="s">
        <v>170</v>
      </c>
      <c r="AB323" s="98" t="s">
        <v>226</v>
      </c>
      <c r="AC323" s="98" t="s">
        <v>171</v>
      </c>
      <c r="AD323" s="91" t="s">
        <v>110</v>
      </c>
      <c r="AE323" s="169" t="s">
        <v>196</v>
      </c>
      <c r="AF323" s="168"/>
      <c r="AG323" s="98" t="s">
        <v>375</v>
      </c>
      <c r="AH323" s="98"/>
      <c r="AI323" s="86" t="s">
        <v>320</v>
      </c>
      <c r="AJ323" s="101"/>
      <c r="AK323" s="91" t="s">
        <v>2127</v>
      </c>
      <c r="AL323" s="100" t="s">
        <v>2128</v>
      </c>
      <c r="AM323" s="86" t="s">
        <v>277</v>
      </c>
      <c r="AN323" s="86" t="s">
        <v>153</v>
      </c>
      <c r="AO323" s="143">
        <f t="shared" si="12"/>
        <v>0</v>
      </c>
      <c r="AP323" s="85" t="s">
        <v>2129</v>
      </c>
      <c r="AQ323" s="100" t="s">
        <v>111</v>
      </c>
      <c r="AR323" s="97" t="s">
        <v>125</v>
      </c>
      <c r="AV323" s="99"/>
      <c r="AW323" s="159" t="s">
        <v>2130</v>
      </c>
      <c r="AX323" s="102" t="s">
        <v>2131</v>
      </c>
      <c r="AY323" s="157" t="s">
        <v>2132</v>
      </c>
      <c r="AZ323" s="159"/>
      <c r="BF323" s="103">
        <v>46043</v>
      </c>
      <c r="BG323" s="46"/>
      <c r="BH323" s="46"/>
      <c r="BI323" s="46">
        <f t="shared" si="13"/>
        <v>0</v>
      </c>
      <c r="BJ323" s="46">
        <f t="shared" si="14"/>
        <v>0</v>
      </c>
    </row>
    <row r="324" spans="1:62" ht="120" customHeight="1" x14ac:dyDescent="0.25">
      <c r="A324" s="170" t="s">
        <v>180</v>
      </c>
      <c r="B324" s="132"/>
      <c r="C324" s="150">
        <v>0</v>
      </c>
      <c r="D324" s="150">
        <v>0</v>
      </c>
      <c r="E324" s="133">
        <v>541.80000000000007</v>
      </c>
      <c r="F324" s="134" t="s">
        <v>2133</v>
      </c>
      <c r="G324" s="86" t="s">
        <v>2134</v>
      </c>
      <c r="H324" s="86" t="s">
        <v>319</v>
      </c>
      <c r="I324" s="89"/>
      <c r="J324" s="90" t="s">
        <v>195</v>
      </c>
      <c r="K324" s="86"/>
      <c r="L324" s="86"/>
      <c r="M324" s="92" t="s">
        <v>144</v>
      </c>
      <c r="N324" s="86" t="s">
        <v>108</v>
      </c>
      <c r="O324" s="163" t="s">
        <v>311</v>
      </c>
      <c r="P324" s="163" t="s">
        <v>2135</v>
      </c>
      <c r="Q324" s="91" t="s">
        <v>109</v>
      </c>
      <c r="R324" s="91" t="s">
        <v>207</v>
      </c>
      <c r="S324" s="91" t="s">
        <v>2136</v>
      </c>
      <c r="T324" s="92">
        <v>10</v>
      </c>
      <c r="U324" s="93">
        <v>8</v>
      </c>
      <c r="V324" s="94">
        <v>46032</v>
      </c>
      <c r="W324" s="94">
        <v>46032</v>
      </c>
      <c r="X324" s="95">
        <v>9785171828509</v>
      </c>
      <c r="Y324" s="96">
        <v>224</v>
      </c>
      <c r="Z324" s="97">
        <v>0.26300000000000001</v>
      </c>
      <c r="AA324" s="98" t="s">
        <v>170</v>
      </c>
      <c r="AB324" s="98" t="s">
        <v>191</v>
      </c>
      <c r="AC324" s="98" t="s">
        <v>171</v>
      </c>
      <c r="AD324" s="91" t="s">
        <v>110</v>
      </c>
      <c r="AE324" s="169" t="s">
        <v>196</v>
      </c>
      <c r="AF324" s="168"/>
      <c r="AG324" s="98" t="s">
        <v>349</v>
      </c>
      <c r="AH324" s="98"/>
      <c r="AI324" s="86" t="s">
        <v>320</v>
      </c>
      <c r="AJ324" s="101"/>
      <c r="AK324" s="91" t="s">
        <v>2137</v>
      </c>
      <c r="AL324" s="100" t="s">
        <v>2138</v>
      </c>
      <c r="AM324" s="86" t="s">
        <v>277</v>
      </c>
      <c r="AN324" s="86" t="s">
        <v>153</v>
      </c>
      <c r="AO324" s="143">
        <f t="shared" si="12"/>
        <v>0</v>
      </c>
      <c r="AP324" s="85" t="s">
        <v>2139</v>
      </c>
      <c r="AQ324" s="100" t="s">
        <v>111</v>
      </c>
      <c r="AR324" s="97" t="s">
        <v>125</v>
      </c>
      <c r="AV324" s="99"/>
      <c r="AW324" s="159" t="s">
        <v>2140</v>
      </c>
      <c r="AX324" s="102"/>
      <c r="AY324" s="157" t="s">
        <v>2141</v>
      </c>
      <c r="AZ324" s="159"/>
      <c r="BF324" s="103">
        <v>46043</v>
      </c>
      <c r="BG324" s="46"/>
      <c r="BH324" s="46"/>
      <c r="BI324" s="46">
        <f t="shared" si="13"/>
        <v>0</v>
      </c>
      <c r="BJ324" s="46">
        <f t="shared" si="14"/>
        <v>0</v>
      </c>
    </row>
    <row r="325" spans="1:62" ht="120" customHeight="1" x14ac:dyDescent="0.25">
      <c r="A325" s="170" t="s">
        <v>180</v>
      </c>
      <c r="B325" s="132"/>
      <c r="C325" s="150">
        <v>0</v>
      </c>
      <c r="D325" s="150">
        <v>0</v>
      </c>
      <c r="E325" s="133">
        <v>516.6</v>
      </c>
      <c r="F325" s="134" t="s">
        <v>603</v>
      </c>
      <c r="G325" s="86" t="s">
        <v>604</v>
      </c>
      <c r="H325" s="86" t="s">
        <v>319</v>
      </c>
      <c r="I325" s="89"/>
      <c r="J325" s="90">
        <v>6</v>
      </c>
      <c r="K325" s="86"/>
      <c r="L325" s="86"/>
      <c r="M325" s="92" t="s">
        <v>151</v>
      </c>
      <c r="N325" s="86" t="s">
        <v>108</v>
      </c>
      <c r="O325" s="163" t="s">
        <v>161</v>
      </c>
      <c r="P325" s="163" t="s">
        <v>161</v>
      </c>
      <c r="Q325" s="91" t="s">
        <v>109</v>
      </c>
      <c r="R325" s="91" t="s">
        <v>207</v>
      </c>
      <c r="S325" s="91" t="s">
        <v>3363</v>
      </c>
      <c r="T325" s="92">
        <v>10</v>
      </c>
      <c r="U325" s="93">
        <v>20</v>
      </c>
      <c r="V325" s="94">
        <v>45632</v>
      </c>
      <c r="W325" s="94">
        <v>46043</v>
      </c>
      <c r="X325" s="95">
        <v>9785171707453</v>
      </c>
      <c r="Y325" s="96">
        <v>192</v>
      </c>
      <c r="Z325" s="97">
        <v>0.23200000000000001</v>
      </c>
      <c r="AA325" s="98" t="s">
        <v>170</v>
      </c>
      <c r="AB325" s="98" t="s">
        <v>191</v>
      </c>
      <c r="AC325" s="98" t="s">
        <v>171</v>
      </c>
      <c r="AD325" s="91" t="s">
        <v>110</v>
      </c>
      <c r="AE325" s="135" t="s">
        <v>116</v>
      </c>
      <c r="AF325" s="168"/>
      <c r="AG325" s="98" t="s">
        <v>489</v>
      </c>
      <c r="AH325" s="98"/>
      <c r="AI325" s="86" t="s">
        <v>320</v>
      </c>
      <c r="AJ325" s="101"/>
      <c r="AK325" s="91" t="s">
        <v>605</v>
      </c>
      <c r="AL325" s="100" t="s">
        <v>3364</v>
      </c>
      <c r="AM325" s="86" t="s">
        <v>277</v>
      </c>
      <c r="AN325" s="86" t="s">
        <v>153</v>
      </c>
      <c r="AO325" s="143">
        <f t="shared" si="12"/>
        <v>0</v>
      </c>
      <c r="AP325" s="85" t="s">
        <v>3365</v>
      </c>
      <c r="AQ325" s="100" t="s">
        <v>154</v>
      </c>
      <c r="AR325" s="97" t="s">
        <v>125</v>
      </c>
      <c r="AV325" s="99"/>
      <c r="AW325" s="159" t="s">
        <v>3366</v>
      </c>
      <c r="AX325" s="102" t="s">
        <v>3367</v>
      </c>
      <c r="AY325" s="157" t="s">
        <v>606</v>
      </c>
      <c r="AZ325" s="159"/>
      <c r="BA325" s="24" t="s">
        <v>3353</v>
      </c>
      <c r="BB325" s="24" t="s">
        <v>3354</v>
      </c>
      <c r="BD325" s="24" t="s">
        <v>3355</v>
      </c>
      <c r="BF325" s="103">
        <v>46045</v>
      </c>
      <c r="BG325" s="46"/>
      <c r="BH325" s="46"/>
      <c r="BI325" s="46">
        <f t="shared" si="13"/>
        <v>0</v>
      </c>
      <c r="BJ325" s="46">
        <f t="shared" si="14"/>
        <v>0</v>
      </c>
    </row>
    <row r="326" spans="1:62" ht="120" customHeight="1" x14ac:dyDescent="0.25">
      <c r="A326" s="170" t="s">
        <v>180</v>
      </c>
      <c r="B326" s="132"/>
      <c r="C326" s="150">
        <v>0</v>
      </c>
      <c r="D326" s="150">
        <v>0</v>
      </c>
      <c r="E326" s="133">
        <v>648.9</v>
      </c>
      <c r="F326" s="134" t="s">
        <v>3368</v>
      </c>
      <c r="G326" s="86" t="s">
        <v>640</v>
      </c>
      <c r="H326" s="86" t="s">
        <v>319</v>
      </c>
      <c r="I326" s="89"/>
      <c r="J326" s="90">
        <v>6</v>
      </c>
      <c r="K326" s="86"/>
      <c r="L326" s="86"/>
      <c r="M326" s="92" t="s">
        <v>151</v>
      </c>
      <c r="N326" s="86" t="s">
        <v>108</v>
      </c>
      <c r="O326" s="163" t="s">
        <v>161</v>
      </c>
      <c r="P326" s="163" t="s">
        <v>161</v>
      </c>
      <c r="Q326" s="91" t="s">
        <v>109</v>
      </c>
      <c r="R326" s="91" t="s">
        <v>207</v>
      </c>
      <c r="S326" s="91" t="s">
        <v>3369</v>
      </c>
      <c r="T326" s="92">
        <v>10</v>
      </c>
      <c r="U326" s="93">
        <v>12</v>
      </c>
      <c r="V326" s="94">
        <v>45380</v>
      </c>
      <c r="W326" s="94">
        <v>46041</v>
      </c>
      <c r="X326" s="95">
        <v>9785171632250</v>
      </c>
      <c r="Y326" s="96">
        <v>544</v>
      </c>
      <c r="Z326" s="97">
        <v>0.44</v>
      </c>
      <c r="AA326" s="98" t="s">
        <v>170</v>
      </c>
      <c r="AB326" s="98" t="s">
        <v>226</v>
      </c>
      <c r="AC326" s="98" t="s">
        <v>171</v>
      </c>
      <c r="AD326" s="91" t="s">
        <v>110</v>
      </c>
      <c r="AE326" s="135" t="s">
        <v>116</v>
      </c>
      <c r="AF326" s="168"/>
      <c r="AG326" s="98" t="s">
        <v>787</v>
      </c>
      <c r="AH326" s="98"/>
      <c r="AI326" s="86" t="s">
        <v>320</v>
      </c>
      <c r="AJ326" s="101"/>
      <c r="AK326" s="91" t="s">
        <v>3370</v>
      </c>
      <c r="AL326" s="100" t="s">
        <v>3371</v>
      </c>
      <c r="AM326" s="86" t="s">
        <v>275</v>
      </c>
      <c r="AN326" s="86" t="s">
        <v>153</v>
      </c>
      <c r="AO326" s="143">
        <f t="shared" si="12"/>
        <v>0</v>
      </c>
      <c r="AP326" s="85" t="s">
        <v>3372</v>
      </c>
      <c r="AQ326" s="100" t="s">
        <v>111</v>
      </c>
      <c r="AR326" s="97" t="s">
        <v>125</v>
      </c>
      <c r="AV326" s="99"/>
      <c r="AW326" s="159" t="s">
        <v>3373</v>
      </c>
      <c r="AX326" s="102" t="s">
        <v>3374</v>
      </c>
      <c r="AY326" s="157" t="s">
        <v>3375</v>
      </c>
      <c r="AZ326" s="159"/>
      <c r="BA326" s="24" t="s">
        <v>3353</v>
      </c>
      <c r="BB326" s="24" t="s">
        <v>3354</v>
      </c>
      <c r="BD326" s="24" t="s">
        <v>3355</v>
      </c>
      <c r="BF326" s="103">
        <v>46045</v>
      </c>
      <c r="BG326" s="46"/>
      <c r="BH326" s="46"/>
      <c r="BI326" s="46">
        <f t="shared" si="13"/>
        <v>0</v>
      </c>
      <c r="BJ326" s="46">
        <f t="shared" si="14"/>
        <v>0</v>
      </c>
    </row>
    <row r="327" spans="1:62" ht="120" customHeight="1" x14ac:dyDescent="0.25">
      <c r="A327" s="170" t="s">
        <v>180</v>
      </c>
      <c r="B327" s="132"/>
      <c r="C327" s="150">
        <v>0</v>
      </c>
      <c r="D327" s="150">
        <v>0</v>
      </c>
      <c r="E327" s="133">
        <v>604.80000000000007</v>
      </c>
      <c r="F327" s="134" t="s">
        <v>2142</v>
      </c>
      <c r="G327" s="86" t="s">
        <v>2143</v>
      </c>
      <c r="H327" s="86" t="s">
        <v>319</v>
      </c>
      <c r="I327" s="89"/>
      <c r="J327" s="90" t="s">
        <v>195</v>
      </c>
      <c r="K327" s="86"/>
      <c r="L327" s="86"/>
      <c r="M327" s="92" t="s">
        <v>151</v>
      </c>
      <c r="N327" s="86" t="s">
        <v>108</v>
      </c>
      <c r="O327" s="163" t="s">
        <v>163</v>
      </c>
      <c r="P327" s="163" t="s">
        <v>163</v>
      </c>
      <c r="Q327" s="91" t="s">
        <v>109</v>
      </c>
      <c r="R327" s="91" t="s">
        <v>207</v>
      </c>
      <c r="S327" s="91" t="s">
        <v>2144</v>
      </c>
      <c r="T327" s="92">
        <v>22</v>
      </c>
      <c r="U327" s="93">
        <v>10</v>
      </c>
      <c r="V327" s="94">
        <v>46033</v>
      </c>
      <c r="W327" s="94">
        <v>46033</v>
      </c>
      <c r="X327" s="95">
        <v>9785171826239</v>
      </c>
      <c r="Y327" s="96">
        <v>320</v>
      </c>
      <c r="Z327" s="97">
        <v>0.29199999999999998</v>
      </c>
      <c r="AA327" s="98" t="s">
        <v>170</v>
      </c>
      <c r="AB327" s="98" t="s">
        <v>226</v>
      </c>
      <c r="AC327" s="98" t="s">
        <v>171</v>
      </c>
      <c r="AD327" s="91" t="s">
        <v>110</v>
      </c>
      <c r="AE327" s="169" t="s">
        <v>196</v>
      </c>
      <c r="AF327" s="168"/>
      <c r="AG327" s="98" t="s">
        <v>258</v>
      </c>
      <c r="AH327" s="98"/>
      <c r="AI327" s="86" t="s">
        <v>320</v>
      </c>
      <c r="AJ327" s="101"/>
      <c r="AK327" s="91" t="s">
        <v>2145</v>
      </c>
      <c r="AL327" s="100" t="s">
        <v>2146</v>
      </c>
      <c r="AM327" s="86" t="s">
        <v>277</v>
      </c>
      <c r="AN327" s="86" t="s">
        <v>153</v>
      </c>
      <c r="AO327" s="143">
        <f t="shared" si="12"/>
        <v>0</v>
      </c>
      <c r="AP327" s="85" t="s">
        <v>2147</v>
      </c>
      <c r="AQ327" s="100" t="s">
        <v>154</v>
      </c>
      <c r="AR327" s="97" t="s">
        <v>125</v>
      </c>
      <c r="AV327" s="99"/>
      <c r="AW327" s="159" t="s">
        <v>2148</v>
      </c>
      <c r="AX327" s="102"/>
      <c r="AY327" s="157" t="s">
        <v>2149</v>
      </c>
      <c r="AZ327" s="159"/>
      <c r="BF327" s="103">
        <v>46043</v>
      </c>
      <c r="BG327" s="46"/>
      <c r="BH327" s="46"/>
      <c r="BI327" s="46">
        <f t="shared" si="13"/>
        <v>0</v>
      </c>
      <c r="BJ327" s="46">
        <f t="shared" si="14"/>
        <v>0</v>
      </c>
    </row>
    <row r="328" spans="1:62" ht="120" customHeight="1" x14ac:dyDescent="0.25">
      <c r="A328" s="170" t="s">
        <v>180</v>
      </c>
      <c r="B328" s="132"/>
      <c r="C328" s="150">
        <v>0</v>
      </c>
      <c r="D328" s="150">
        <v>0</v>
      </c>
      <c r="E328" s="133">
        <v>693</v>
      </c>
      <c r="F328" s="134" t="s">
        <v>2150</v>
      </c>
      <c r="G328" s="86" t="s">
        <v>2151</v>
      </c>
      <c r="H328" s="86" t="s">
        <v>319</v>
      </c>
      <c r="I328" s="89"/>
      <c r="J328" s="90" t="s">
        <v>195</v>
      </c>
      <c r="K328" s="86"/>
      <c r="L328" s="86"/>
      <c r="M328" s="92" t="s">
        <v>151</v>
      </c>
      <c r="N328" s="86" t="s">
        <v>108</v>
      </c>
      <c r="O328" s="163" t="s">
        <v>256</v>
      </c>
      <c r="P328" s="163" t="s">
        <v>256</v>
      </c>
      <c r="Q328" s="91" t="s">
        <v>109</v>
      </c>
      <c r="R328" s="91" t="s">
        <v>207</v>
      </c>
      <c r="S328" s="91" t="s">
        <v>2152</v>
      </c>
      <c r="T328" s="92">
        <v>10</v>
      </c>
      <c r="U328" s="93">
        <v>8</v>
      </c>
      <c r="V328" s="94">
        <v>46033</v>
      </c>
      <c r="W328" s="94">
        <v>46033</v>
      </c>
      <c r="X328" s="95">
        <v>9785171830205</v>
      </c>
      <c r="Y328" s="96">
        <v>512</v>
      </c>
      <c r="Z328" s="97">
        <v>0.433</v>
      </c>
      <c r="AA328" s="98" t="s">
        <v>170</v>
      </c>
      <c r="AB328" s="98" t="s">
        <v>226</v>
      </c>
      <c r="AC328" s="98" t="s">
        <v>171</v>
      </c>
      <c r="AD328" s="91" t="s">
        <v>110</v>
      </c>
      <c r="AE328" s="169" t="s">
        <v>196</v>
      </c>
      <c r="AF328" s="168"/>
      <c r="AG328" s="98" t="s">
        <v>336</v>
      </c>
      <c r="AH328" s="98"/>
      <c r="AI328" s="86" t="s">
        <v>320</v>
      </c>
      <c r="AJ328" s="101"/>
      <c r="AK328" s="91" t="s">
        <v>2153</v>
      </c>
      <c r="AL328" s="100" t="s">
        <v>2154</v>
      </c>
      <c r="AM328" s="86" t="s">
        <v>276</v>
      </c>
      <c r="AN328" s="86" t="s">
        <v>153</v>
      </c>
      <c r="AO328" s="143">
        <f t="shared" si="12"/>
        <v>0</v>
      </c>
      <c r="AP328" s="85" t="s">
        <v>2155</v>
      </c>
      <c r="AQ328" s="100" t="s">
        <v>154</v>
      </c>
      <c r="AR328" s="97" t="s">
        <v>125</v>
      </c>
      <c r="AV328" s="99"/>
      <c r="AW328" s="159" t="s">
        <v>2156</v>
      </c>
      <c r="AX328" s="102"/>
      <c r="AY328" s="157" t="s">
        <v>2157</v>
      </c>
      <c r="AZ328" s="159"/>
      <c r="BF328" s="103">
        <v>46043</v>
      </c>
      <c r="BG328" s="46"/>
      <c r="BH328" s="46"/>
      <c r="BI328" s="46">
        <f t="shared" si="13"/>
        <v>0</v>
      </c>
      <c r="BJ328" s="46">
        <f t="shared" si="14"/>
        <v>0</v>
      </c>
    </row>
    <row r="329" spans="1:62" ht="120" customHeight="1" x14ac:dyDescent="0.25">
      <c r="A329" s="170" t="s">
        <v>180</v>
      </c>
      <c r="B329" s="132"/>
      <c r="C329" s="150">
        <v>0</v>
      </c>
      <c r="D329" s="150">
        <v>0</v>
      </c>
      <c r="E329" s="133">
        <v>269.85000000000002</v>
      </c>
      <c r="F329" s="134" t="s">
        <v>2770</v>
      </c>
      <c r="G329" s="86" t="s">
        <v>458</v>
      </c>
      <c r="H329" s="86" t="s">
        <v>193</v>
      </c>
      <c r="I329" s="89"/>
      <c r="J329" s="90">
        <v>5</v>
      </c>
      <c r="K329" s="86"/>
      <c r="L329" s="86"/>
      <c r="M329" s="92" t="s">
        <v>151</v>
      </c>
      <c r="N329" s="86" t="s">
        <v>108</v>
      </c>
      <c r="O329" s="163" t="s">
        <v>204</v>
      </c>
      <c r="P329" s="163" t="s">
        <v>204</v>
      </c>
      <c r="Q329" s="91" t="s">
        <v>109</v>
      </c>
      <c r="R329" s="91" t="s">
        <v>207</v>
      </c>
      <c r="S329" s="91" t="s">
        <v>2771</v>
      </c>
      <c r="T329" s="92">
        <v>10</v>
      </c>
      <c r="U329" s="93">
        <v>6</v>
      </c>
      <c r="V329" s="94">
        <v>45023</v>
      </c>
      <c r="W329" s="94">
        <v>46041</v>
      </c>
      <c r="X329" s="95">
        <v>9785171554156</v>
      </c>
      <c r="Y329" s="96">
        <v>352</v>
      </c>
      <c r="Z329" s="97">
        <v>0.215</v>
      </c>
      <c r="AA329" s="98" t="s">
        <v>170</v>
      </c>
      <c r="AB329" s="98" t="s">
        <v>152</v>
      </c>
      <c r="AC329" s="98" t="s">
        <v>171</v>
      </c>
      <c r="AD329" s="91">
        <v>3</v>
      </c>
      <c r="AE329" s="135" t="s">
        <v>116</v>
      </c>
      <c r="AF329" s="168"/>
      <c r="AG329" s="98" t="s">
        <v>265</v>
      </c>
      <c r="AH329" s="98"/>
      <c r="AI329" s="86" t="s">
        <v>194</v>
      </c>
      <c r="AJ329" s="101"/>
      <c r="AK329" s="91"/>
      <c r="AL329" s="100" t="s">
        <v>2772</v>
      </c>
      <c r="AM329" s="86" t="s">
        <v>276</v>
      </c>
      <c r="AN329" s="86" t="s">
        <v>153</v>
      </c>
      <c r="AO329" s="143">
        <f t="shared" si="12"/>
        <v>0</v>
      </c>
      <c r="AP329" s="85" t="s">
        <v>2773</v>
      </c>
      <c r="AQ329" s="100" t="s">
        <v>157</v>
      </c>
      <c r="AR329" s="97" t="s">
        <v>125</v>
      </c>
      <c r="AV329" s="99"/>
      <c r="AW329" s="159" t="s">
        <v>2774</v>
      </c>
      <c r="AX329" s="102"/>
      <c r="AY329" s="157" t="s">
        <v>2775</v>
      </c>
      <c r="AZ329" s="159"/>
      <c r="BF329" s="103">
        <v>46044</v>
      </c>
      <c r="BG329" s="46"/>
      <c r="BH329" s="46"/>
      <c r="BI329" s="46">
        <f t="shared" si="13"/>
        <v>0</v>
      </c>
      <c r="BJ329" s="46">
        <f t="shared" si="14"/>
        <v>0</v>
      </c>
    </row>
    <row r="330" spans="1:62" ht="120" customHeight="1" x14ac:dyDescent="0.25">
      <c r="A330" s="170" t="s">
        <v>180</v>
      </c>
      <c r="B330" s="132"/>
      <c r="C330" s="150">
        <v>0</v>
      </c>
      <c r="D330" s="150">
        <v>0</v>
      </c>
      <c r="E330" s="133">
        <v>252</v>
      </c>
      <c r="F330" s="134" t="s">
        <v>2158</v>
      </c>
      <c r="G330" s="86" t="s">
        <v>2159</v>
      </c>
      <c r="H330" s="86" t="s">
        <v>193</v>
      </c>
      <c r="I330" s="89"/>
      <c r="J330" s="90">
        <v>3</v>
      </c>
      <c r="K330" s="86"/>
      <c r="L330" s="86"/>
      <c r="M330" s="92" t="s">
        <v>151</v>
      </c>
      <c r="N330" s="86" t="s">
        <v>108</v>
      </c>
      <c r="O330" s="163" t="s">
        <v>204</v>
      </c>
      <c r="P330" s="163" t="s">
        <v>204</v>
      </c>
      <c r="Q330" s="91" t="s">
        <v>109</v>
      </c>
      <c r="R330" s="91" t="s">
        <v>207</v>
      </c>
      <c r="S330" s="91" t="s">
        <v>2160</v>
      </c>
      <c r="T330" s="92">
        <v>10</v>
      </c>
      <c r="U330" s="93">
        <v>5</v>
      </c>
      <c r="V330" s="94">
        <v>44552</v>
      </c>
      <c r="W330" s="94">
        <v>46037</v>
      </c>
      <c r="X330" s="95">
        <v>9785171468477</v>
      </c>
      <c r="Y330" s="96">
        <v>384</v>
      </c>
      <c r="Z330" s="97">
        <v>0.24</v>
      </c>
      <c r="AA330" s="98" t="s">
        <v>170</v>
      </c>
      <c r="AB330" s="98" t="s">
        <v>152</v>
      </c>
      <c r="AC330" s="98" t="s">
        <v>171</v>
      </c>
      <c r="AD330" s="91">
        <v>3</v>
      </c>
      <c r="AE330" s="135" t="s">
        <v>116</v>
      </c>
      <c r="AF330" s="168"/>
      <c r="AG330" s="98" t="s">
        <v>240</v>
      </c>
      <c r="AH330" s="98"/>
      <c r="AI330" s="86" t="s">
        <v>194</v>
      </c>
      <c r="AJ330" s="101"/>
      <c r="AK330" s="91"/>
      <c r="AL330" s="100" t="s">
        <v>2161</v>
      </c>
      <c r="AM330" s="86" t="s">
        <v>275</v>
      </c>
      <c r="AN330" s="86" t="s">
        <v>153</v>
      </c>
      <c r="AO330" s="143">
        <f t="shared" si="12"/>
        <v>0</v>
      </c>
      <c r="AP330" s="85" t="s">
        <v>2162</v>
      </c>
      <c r="AQ330" s="100" t="s">
        <v>157</v>
      </c>
      <c r="AR330" s="97" t="s">
        <v>125</v>
      </c>
      <c r="AV330" s="99"/>
      <c r="AW330" s="159" t="s">
        <v>2163</v>
      </c>
      <c r="AX330" s="102"/>
      <c r="AY330" s="157" t="s">
        <v>2164</v>
      </c>
      <c r="AZ330" s="159"/>
      <c r="BF330" s="103">
        <v>46043</v>
      </c>
      <c r="BG330" s="46"/>
      <c r="BH330" s="46"/>
      <c r="BI330" s="46">
        <f t="shared" si="13"/>
        <v>0</v>
      </c>
      <c r="BJ330" s="46">
        <f t="shared" si="14"/>
        <v>0</v>
      </c>
    </row>
    <row r="331" spans="1:62" ht="120" customHeight="1" x14ac:dyDescent="0.25">
      <c r="A331" s="170" t="s">
        <v>180</v>
      </c>
      <c r="B331" s="132"/>
      <c r="C331" s="150">
        <v>0</v>
      </c>
      <c r="D331" s="150">
        <v>0</v>
      </c>
      <c r="E331" s="133">
        <v>241.5</v>
      </c>
      <c r="F331" s="134" t="s">
        <v>2165</v>
      </c>
      <c r="G331" s="86" t="s">
        <v>564</v>
      </c>
      <c r="H331" s="86" t="s">
        <v>193</v>
      </c>
      <c r="I331" s="89"/>
      <c r="J331" s="90">
        <v>7</v>
      </c>
      <c r="K331" s="86"/>
      <c r="L331" s="86"/>
      <c r="M331" s="92" t="s">
        <v>151</v>
      </c>
      <c r="N331" s="86" t="s">
        <v>108</v>
      </c>
      <c r="O331" s="163" t="s">
        <v>204</v>
      </c>
      <c r="P331" s="163" t="s">
        <v>204</v>
      </c>
      <c r="Q331" s="91" t="s">
        <v>109</v>
      </c>
      <c r="R331" s="91" t="s">
        <v>207</v>
      </c>
      <c r="S331" s="91" t="s">
        <v>2166</v>
      </c>
      <c r="T331" s="92">
        <v>10</v>
      </c>
      <c r="U331" s="93">
        <v>6</v>
      </c>
      <c r="V331" s="94">
        <v>44533</v>
      </c>
      <c r="W331" s="94">
        <v>46037</v>
      </c>
      <c r="X331" s="95">
        <v>9785171142490</v>
      </c>
      <c r="Y331" s="96">
        <v>288</v>
      </c>
      <c r="Z331" s="97">
        <v>0.19400000000000001</v>
      </c>
      <c r="AA331" s="98" t="s">
        <v>170</v>
      </c>
      <c r="AB331" s="98" t="s">
        <v>160</v>
      </c>
      <c r="AC331" s="98" t="s">
        <v>171</v>
      </c>
      <c r="AD331" s="91">
        <v>3</v>
      </c>
      <c r="AE331" s="135" t="s">
        <v>116</v>
      </c>
      <c r="AF331" s="168"/>
      <c r="AG331" s="98" t="s">
        <v>288</v>
      </c>
      <c r="AH331" s="98"/>
      <c r="AI331" s="86" t="s">
        <v>194</v>
      </c>
      <c r="AJ331" s="101"/>
      <c r="AK331" s="91"/>
      <c r="AL331" s="100" t="s">
        <v>2167</v>
      </c>
      <c r="AM331" s="86" t="s">
        <v>275</v>
      </c>
      <c r="AN331" s="86" t="s">
        <v>153</v>
      </c>
      <c r="AO331" s="143">
        <f t="shared" si="12"/>
        <v>0</v>
      </c>
      <c r="AP331" s="85" t="s">
        <v>2168</v>
      </c>
      <c r="AQ331" s="100" t="s">
        <v>111</v>
      </c>
      <c r="AR331" s="97" t="s">
        <v>125</v>
      </c>
      <c r="AV331" s="99"/>
      <c r="AW331" s="159" t="s">
        <v>2169</v>
      </c>
      <c r="AX331" s="102"/>
      <c r="AY331" s="157" t="s">
        <v>2170</v>
      </c>
      <c r="AZ331" s="159"/>
      <c r="BF331" s="103">
        <v>46043</v>
      </c>
      <c r="BG331" s="46"/>
      <c r="BH331" s="46"/>
      <c r="BI331" s="46">
        <f t="shared" si="13"/>
        <v>0</v>
      </c>
      <c r="BJ331" s="46">
        <f t="shared" si="14"/>
        <v>0</v>
      </c>
    </row>
    <row r="332" spans="1:62" ht="120" customHeight="1" x14ac:dyDescent="0.25">
      <c r="A332" s="170" t="s">
        <v>180</v>
      </c>
      <c r="B332" s="132"/>
      <c r="C332" s="150">
        <v>0</v>
      </c>
      <c r="D332" s="150">
        <v>0</v>
      </c>
      <c r="E332" s="133">
        <v>280.35000000000002</v>
      </c>
      <c r="F332" s="134" t="s">
        <v>2171</v>
      </c>
      <c r="G332" s="86" t="s">
        <v>2172</v>
      </c>
      <c r="H332" s="86" t="s">
        <v>193</v>
      </c>
      <c r="I332" s="89"/>
      <c r="J332" s="90" t="s">
        <v>195</v>
      </c>
      <c r="K332" s="86"/>
      <c r="L332" s="86"/>
      <c r="M332" s="92" t="s">
        <v>151</v>
      </c>
      <c r="N332" s="86" t="s">
        <v>108</v>
      </c>
      <c r="O332" s="163" t="s">
        <v>413</v>
      </c>
      <c r="P332" s="163" t="s">
        <v>413</v>
      </c>
      <c r="Q332" s="91" t="s">
        <v>109</v>
      </c>
      <c r="R332" s="91" t="s">
        <v>207</v>
      </c>
      <c r="S332" s="91" t="s">
        <v>2173</v>
      </c>
      <c r="T332" s="92">
        <v>10</v>
      </c>
      <c r="U332" s="93">
        <v>6</v>
      </c>
      <c r="V332" s="94">
        <v>46034</v>
      </c>
      <c r="W332" s="94">
        <v>46034</v>
      </c>
      <c r="X332" s="95">
        <v>9785171676018</v>
      </c>
      <c r="Y332" s="96">
        <v>352</v>
      </c>
      <c r="Z332" s="97">
        <v>0.216</v>
      </c>
      <c r="AA332" s="98" t="s">
        <v>170</v>
      </c>
      <c r="AB332" s="98" t="s">
        <v>152</v>
      </c>
      <c r="AC332" s="98" t="s">
        <v>171</v>
      </c>
      <c r="AD332" s="91">
        <v>3</v>
      </c>
      <c r="AE332" s="169" t="s">
        <v>196</v>
      </c>
      <c r="AF332" s="168"/>
      <c r="AG332" s="98" t="s">
        <v>288</v>
      </c>
      <c r="AH332" s="98"/>
      <c r="AI332" s="86" t="s">
        <v>194</v>
      </c>
      <c r="AJ332" s="101"/>
      <c r="AK332" s="91"/>
      <c r="AL332" s="100" t="s">
        <v>2174</v>
      </c>
      <c r="AM332" s="86" t="s">
        <v>275</v>
      </c>
      <c r="AN332" s="86" t="s">
        <v>153</v>
      </c>
      <c r="AO332" s="143">
        <f t="shared" si="12"/>
        <v>0</v>
      </c>
      <c r="AP332" s="85" t="s">
        <v>2175</v>
      </c>
      <c r="AQ332" s="100" t="s">
        <v>111</v>
      </c>
      <c r="AR332" s="97" t="s">
        <v>125</v>
      </c>
      <c r="AV332" s="99"/>
      <c r="AW332" s="159" t="s">
        <v>2176</v>
      </c>
      <c r="AX332" s="102"/>
      <c r="AY332" s="157" t="s">
        <v>2177</v>
      </c>
      <c r="AZ332" s="159"/>
      <c r="BF332" s="103">
        <v>46043</v>
      </c>
      <c r="BG332" s="46"/>
      <c r="BH332" s="46"/>
      <c r="BI332" s="46">
        <f t="shared" si="13"/>
        <v>0</v>
      </c>
      <c r="BJ332" s="46">
        <f t="shared" si="14"/>
        <v>0</v>
      </c>
    </row>
    <row r="333" spans="1:62" ht="120" customHeight="1" x14ac:dyDescent="0.25">
      <c r="A333" s="170" t="s">
        <v>180</v>
      </c>
      <c r="B333" s="132"/>
      <c r="C333" s="150">
        <v>0</v>
      </c>
      <c r="D333" s="150">
        <v>0</v>
      </c>
      <c r="E333" s="133">
        <v>241.5</v>
      </c>
      <c r="F333" s="134" t="s">
        <v>2776</v>
      </c>
      <c r="G333" s="86" t="s">
        <v>2777</v>
      </c>
      <c r="H333" s="86" t="s">
        <v>193</v>
      </c>
      <c r="I333" s="89"/>
      <c r="J333" s="90">
        <v>6</v>
      </c>
      <c r="K333" s="86"/>
      <c r="L333" s="86"/>
      <c r="M333" s="92" t="s">
        <v>151</v>
      </c>
      <c r="N333" s="86" t="s">
        <v>108</v>
      </c>
      <c r="O333" s="163" t="s">
        <v>204</v>
      </c>
      <c r="P333" s="163" t="s">
        <v>204</v>
      </c>
      <c r="Q333" s="91" t="s">
        <v>109</v>
      </c>
      <c r="R333" s="91" t="s">
        <v>207</v>
      </c>
      <c r="S333" s="91" t="s">
        <v>2778</v>
      </c>
      <c r="T333" s="92">
        <v>10</v>
      </c>
      <c r="U333" s="93">
        <v>6</v>
      </c>
      <c r="V333" s="94">
        <v>42919</v>
      </c>
      <c r="W333" s="94">
        <v>46041</v>
      </c>
      <c r="X333" s="95">
        <v>9785171046361</v>
      </c>
      <c r="Y333" s="96">
        <v>448</v>
      </c>
      <c r="Z333" s="97">
        <v>0.27200000000000002</v>
      </c>
      <c r="AA333" s="98" t="s">
        <v>170</v>
      </c>
      <c r="AB333" s="98" t="s">
        <v>152</v>
      </c>
      <c r="AC333" s="98" t="s">
        <v>171</v>
      </c>
      <c r="AD333" s="91">
        <v>3</v>
      </c>
      <c r="AE333" s="135" t="s">
        <v>116</v>
      </c>
      <c r="AF333" s="168"/>
      <c r="AG333" s="98" t="s">
        <v>787</v>
      </c>
      <c r="AH333" s="98"/>
      <c r="AI333" s="86" t="s">
        <v>194</v>
      </c>
      <c r="AJ333" s="101"/>
      <c r="AK333" s="91"/>
      <c r="AL333" s="100" t="s">
        <v>2779</v>
      </c>
      <c r="AM333" s="86" t="s">
        <v>275</v>
      </c>
      <c r="AN333" s="86" t="s">
        <v>153</v>
      </c>
      <c r="AO333" s="143">
        <f t="shared" si="12"/>
        <v>0</v>
      </c>
      <c r="AP333" s="85" t="s">
        <v>2780</v>
      </c>
      <c r="AQ333" s="100" t="s">
        <v>157</v>
      </c>
      <c r="AR333" s="97" t="s">
        <v>125</v>
      </c>
      <c r="AV333" s="99"/>
      <c r="AW333" s="159" t="s">
        <v>2781</v>
      </c>
      <c r="AX333" s="102"/>
      <c r="AY333" s="157" t="s">
        <v>2782</v>
      </c>
      <c r="AZ333" s="159"/>
      <c r="BF333" s="103">
        <v>46044</v>
      </c>
      <c r="BG333" s="46"/>
      <c r="BH333" s="46"/>
      <c r="BI333" s="46">
        <f t="shared" si="13"/>
        <v>0</v>
      </c>
      <c r="BJ333" s="46">
        <f t="shared" si="14"/>
        <v>0</v>
      </c>
    </row>
    <row r="334" spans="1:62" ht="120" customHeight="1" x14ac:dyDescent="0.25">
      <c r="A334" s="170" t="s">
        <v>180</v>
      </c>
      <c r="B334" s="132"/>
      <c r="C334" s="150">
        <v>0</v>
      </c>
      <c r="D334" s="150">
        <v>0</v>
      </c>
      <c r="E334" s="133">
        <v>229.95000000000002</v>
      </c>
      <c r="F334" s="134" t="s">
        <v>1473</v>
      </c>
      <c r="G334" s="86" t="s">
        <v>1474</v>
      </c>
      <c r="H334" s="86" t="s">
        <v>193</v>
      </c>
      <c r="I334" s="89"/>
      <c r="J334" s="90">
        <v>7</v>
      </c>
      <c r="K334" s="86"/>
      <c r="L334" s="86"/>
      <c r="M334" s="92" t="s">
        <v>151</v>
      </c>
      <c r="N334" s="86" t="s">
        <v>108</v>
      </c>
      <c r="O334" s="163" t="s">
        <v>204</v>
      </c>
      <c r="P334" s="163" t="s">
        <v>204</v>
      </c>
      <c r="Q334" s="91" t="s">
        <v>109</v>
      </c>
      <c r="R334" s="91" t="s">
        <v>207</v>
      </c>
      <c r="S334" s="91" t="s">
        <v>1475</v>
      </c>
      <c r="T334" s="92">
        <v>10</v>
      </c>
      <c r="U334" s="93">
        <v>14</v>
      </c>
      <c r="V334" s="94">
        <v>42380</v>
      </c>
      <c r="W334" s="94">
        <v>46038</v>
      </c>
      <c r="X334" s="95">
        <v>9785170947102</v>
      </c>
      <c r="Y334" s="96">
        <v>320</v>
      </c>
      <c r="Z334" s="97">
        <v>0.20699999999999999</v>
      </c>
      <c r="AA334" s="98" t="s">
        <v>170</v>
      </c>
      <c r="AB334" s="98" t="s">
        <v>152</v>
      </c>
      <c r="AC334" s="98" t="s">
        <v>171</v>
      </c>
      <c r="AD334" s="91">
        <v>3</v>
      </c>
      <c r="AE334" s="135" t="s">
        <v>116</v>
      </c>
      <c r="AF334" s="168"/>
      <c r="AG334" s="98" t="s">
        <v>1476</v>
      </c>
      <c r="AH334" s="98"/>
      <c r="AI334" s="86" t="s">
        <v>194</v>
      </c>
      <c r="AJ334" s="101"/>
      <c r="AK334" s="91"/>
      <c r="AL334" s="100" t="s">
        <v>1477</v>
      </c>
      <c r="AM334" s="86" t="s">
        <v>275</v>
      </c>
      <c r="AN334" s="86" t="s">
        <v>153</v>
      </c>
      <c r="AO334" s="143">
        <f t="shared" si="12"/>
        <v>0</v>
      </c>
      <c r="AP334" s="85" t="s">
        <v>1478</v>
      </c>
      <c r="AQ334" s="100" t="s">
        <v>157</v>
      </c>
      <c r="AR334" s="97" t="s">
        <v>125</v>
      </c>
      <c r="AV334" s="99"/>
      <c r="AW334" s="159" t="s">
        <v>1479</v>
      </c>
      <c r="AX334" s="102"/>
      <c r="AY334" s="157" t="s">
        <v>1480</v>
      </c>
      <c r="AZ334" s="159"/>
      <c r="BF334" s="103">
        <v>46041</v>
      </c>
      <c r="BG334" s="46"/>
      <c r="BH334" s="46"/>
      <c r="BI334" s="46">
        <f t="shared" si="13"/>
        <v>0</v>
      </c>
      <c r="BJ334" s="46">
        <f t="shared" si="14"/>
        <v>0</v>
      </c>
    </row>
    <row r="335" spans="1:62" ht="120" customHeight="1" x14ac:dyDescent="0.25">
      <c r="A335" s="170" t="s">
        <v>180</v>
      </c>
      <c r="B335" s="132"/>
      <c r="C335" s="150">
        <v>0</v>
      </c>
      <c r="D335" s="150">
        <v>0</v>
      </c>
      <c r="E335" s="133">
        <v>325.5</v>
      </c>
      <c r="F335" s="134" t="s">
        <v>1481</v>
      </c>
      <c r="G335" s="86" t="s">
        <v>332</v>
      </c>
      <c r="H335" s="86" t="s">
        <v>193</v>
      </c>
      <c r="I335" s="89"/>
      <c r="J335" s="90">
        <v>4</v>
      </c>
      <c r="K335" s="86"/>
      <c r="L335" s="86"/>
      <c r="M335" s="92" t="s">
        <v>151</v>
      </c>
      <c r="N335" s="86" t="s">
        <v>108</v>
      </c>
      <c r="O335" s="163" t="s">
        <v>203</v>
      </c>
      <c r="P335" s="163" t="s">
        <v>203</v>
      </c>
      <c r="Q335" s="91" t="s">
        <v>109</v>
      </c>
      <c r="R335" s="91" t="s">
        <v>207</v>
      </c>
      <c r="S335" s="91" t="s">
        <v>1482</v>
      </c>
      <c r="T335" s="92">
        <v>10</v>
      </c>
      <c r="U335" s="93">
        <v>16</v>
      </c>
      <c r="V335" s="94">
        <v>43815</v>
      </c>
      <c r="W335" s="94">
        <v>46038</v>
      </c>
      <c r="X335" s="95">
        <v>9785171208493</v>
      </c>
      <c r="Y335" s="96">
        <v>256</v>
      </c>
      <c r="Z335" s="97">
        <v>0.17299999999999999</v>
      </c>
      <c r="AA335" s="98" t="s">
        <v>170</v>
      </c>
      <c r="AB335" s="98" t="s">
        <v>160</v>
      </c>
      <c r="AC335" s="98" t="s">
        <v>171</v>
      </c>
      <c r="AD335" s="91">
        <v>3</v>
      </c>
      <c r="AE335" s="135" t="s">
        <v>116</v>
      </c>
      <c r="AF335" s="168"/>
      <c r="AG335" s="98" t="s">
        <v>240</v>
      </c>
      <c r="AH335" s="98"/>
      <c r="AI335" s="86" t="s">
        <v>194</v>
      </c>
      <c r="AJ335" s="101"/>
      <c r="AK335" s="91"/>
      <c r="AL335" s="100" t="s">
        <v>1483</v>
      </c>
      <c r="AM335" s="86" t="s">
        <v>277</v>
      </c>
      <c r="AN335" s="86" t="s">
        <v>153</v>
      </c>
      <c r="AO335" s="143">
        <f t="shared" si="12"/>
        <v>0</v>
      </c>
      <c r="AP335" s="85" t="s">
        <v>1484</v>
      </c>
      <c r="AQ335" s="100" t="s">
        <v>157</v>
      </c>
      <c r="AR335" s="97" t="s">
        <v>125</v>
      </c>
      <c r="AV335" s="99"/>
      <c r="AW335" s="159" t="s">
        <v>1485</v>
      </c>
      <c r="AX335" s="102" t="s">
        <v>1486</v>
      </c>
      <c r="AY335" s="157" t="s">
        <v>1487</v>
      </c>
      <c r="AZ335" s="159"/>
      <c r="BF335" s="103">
        <v>46041</v>
      </c>
      <c r="BG335" s="46"/>
      <c r="BH335" s="46"/>
      <c r="BI335" s="46">
        <f t="shared" si="13"/>
        <v>0</v>
      </c>
      <c r="BJ335" s="46">
        <f t="shared" si="14"/>
        <v>0</v>
      </c>
    </row>
    <row r="336" spans="1:62" ht="120" customHeight="1" x14ac:dyDescent="0.25">
      <c r="A336" s="170" t="s">
        <v>180</v>
      </c>
      <c r="B336" s="132"/>
      <c r="C336" s="150">
        <v>0</v>
      </c>
      <c r="D336" s="150">
        <v>0</v>
      </c>
      <c r="E336" s="133">
        <v>407.40000000000003</v>
      </c>
      <c r="F336" s="134" t="s">
        <v>2783</v>
      </c>
      <c r="G336" s="86" t="s">
        <v>332</v>
      </c>
      <c r="H336" s="86" t="s">
        <v>193</v>
      </c>
      <c r="I336" s="89"/>
      <c r="J336" s="90">
        <v>6</v>
      </c>
      <c r="K336" s="86"/>
      <c r="L336" s="86"/>
      <c r="M336" s="92" t="s">
        <v>151</v>
      </c>
      <c r="N336" s="86" t="s">
        <v>108</v>
      </c>
      <c r="O336" s="163" t="s">
        <v>203</v>
      </c>
      <c r="P336" s="163" t="s">
        <v>203</v>
      </c>
      <c r="Q336" s="91" t="s">
        <v>109</v>
      </c>
      <c r="R336" s="91" t="s">
        <v>207</v>
      </c>
      <c r="S336" s="91" t="s">
        <v>2784</v>
      </c>
      <c r="T336" s="92">
        <v>10</v>
      </c>
      <c r="U336" s="93">
        <v>14</v>
      </c>
      <c r="V336" s="94">
        <v>42660</v>
      </c>
      <c r="W336" s="94">
        <v>46042</v>
      </c>
      <c r="X336" s="95">
        <v>9785170987498</v>
      </c>
      <c r="Y336" s="96">
        <v>416</v>
      </c>
      <c r="Z336" s="97">
        <v>0.28000000000000003</v>
      </c>
      <c r="AA336" s="98" t="s">
        <v>170</v>
      </c>
      <c r="AB336" s="98" t="s">
        <v>192</v>
      </c>
      <c r="AC336" s="98" t="s">
        <v>171</v>
      </c>
      <c r="AD336" s="91">
        <v>3</v>
      </c>
      <c r="AE336" s="135" t="s">
        <v>116</v>
      </c>
      <c r="AF336" s="168"/>
      <c r="AG336" s="98" t="s">
        <v>258</v>
      </c>
      <c r="AH336" s="98"/>
      <c r="AI336" s="86" t="s">
        <v>194</v>
      </c>
      <c r="AJ336" s="101"/>
      <c r="AK336" s="91"/>
      <c r="AL336" s="100" t="s">
        <v>2785</v>
      </c>
      <c r="AM336" s="86" t="s">
        <v>277</v>
      </c>
      <c r="AN336" s="86" t="s">
        <v>153</v>
      </c>
      <c r="AO336" s="143">
        <f t="shared" si="12"/>
        <v>0</v>
      </c>
      <c r="AP336" s="85" t="s">
        <v>2786</v>
      </c>
      <c r="AQ336" s="100" t="s">
        <v>111</v>
      </c>
      <c r="AR336" s="97" t="s">
        <v>125</v>
      </c>
      <c r="AV336" s="99"/>
      <c r="AW336" s="159" t="s">
        <v>2787</v>
      </c>
      <c r="AX336" s="102" t="s">
        <v>1486</v>
      </c>
      <c r="AY336" s="157" t="s">
        <v>2788</v>
      </c>
      <c r="AZ336" s="159"/>
      <c r="BF336" s="103">
        <v>46044</v>
      </c>
      <c r="BG336" s="46"/>
      <c r="BH336" s="46"/>
      <c r="BI336" s="46">
        <f t="shared" si="13"/>
        <v>0</v>
      </c>
      <c r="BJ336" s="46">
        <f t="shared" si="14"/>
        <v>0</v>
      </c>
    </row>
    <row r="337" spans="1:62" ht="120" customHeight="1" x14ac:dyDescent="0.25">
      <c r="A337" s="170" t="s">
        <v>180</v>
      </c>
      <c r="B337" s="132"/>
      <c r="C337" s="150">
        <v>0</v>
      </c>
      <c r="D337" s="150">
        <v>0</v>
      </c>
      <c r="E337" s="133">
        <v>342.3</v>
      </c>
      <c r="F337" s="134" t="s">
        <v>3376</v>
      </c>
      <c r="G337" s="86" t="s">
        <v>332</v>
      </c>
      <c r="H337" s="86" t="s">
        <v>193</v>
      </c>
      <c r="I337" s="89"/>
      <c r="J337" s="90">
        <v>5</v>
      </c>
      <c r="K337" s="86"/>
      <c r="L337" s="86"/>
      <c r="M337" s="92" t="s">
        <v>151</v>
      </c>
      <c r="N337" s="86" t="s">
        <v>108</v>
      </c>
      <c r="O337" s="163" t="s">
        <v>203</v>
      </c>
      <c r="P337" s="163" t="s">
        <v>203</v>
      </c>
      <c r="Q337" s="91" t="s">
        <v>109</v>
      </c>
      <c r="R337" s="91" t="s">
        <v>207</v>
      </c>
      <c r="S337" s="91" t="s">
        <v>3377</v>
      </c>
      <c r="T337" s="92">
        <v>10</v>
      </c>
      <c r="U337" s="93">
        <v>6</v>
      </c>
      <c r="V337" s="94">
        <v>42298</v>
      </c>
      <c r="W337" s="94">
        <v>46041</v>
      </c>
      <c r="X337" s="95">
        <v>9785170930241</v>
      </c>
      <c r="Y337" s="96">
        <v>320</v>
      </c>
      <c r="Z337" s="97">
        <v>0.2</v>
      </c>
      <c r="AA337" s="98" t="s">
        <v>170</v>
      </c>
      <c r="AB337" s="98" t="s">
        <v>152</v>
      </c>
      <c r="AC337" s="98" t="s">
        <v>171</v>
      </c>
      <c r="AD337" s="91">
        <v>3</v>
      </c>
      <c r="AE337" s="135" t="s">
        <v>116</v>
      </c>
      <c r="AF337" s="168"/>
      <c r="AG337" s="98" t="s">
        <v>258</v>
      </c>
      <c r="AH337" s="98"/>
      <c r="AI337" s="86" t="s">
        <v>194</v>
      </c>
      <c r="AJ337" s="101"/>
      <c r="AK337" s="91"/>
      <c r="AL337" s="100" t="s">
        <v>3378</v>
      </c>
      <c r="AM337" s="86" t="s">
        <v>277</v>
      </c>
      <c r="AN337" s="86" t="s">
        <v>153</v>
      </c>
      <c r="AO337" s="143">
        <f t="shared" si="12"/>
        <v>0</v>
      </c>
      <c r="AP337" s="85" t="s">
        <v>3379</v>
      </c>
      <c r="AQ337" s="100" t="s">
        <v>157</v>
      </c>
      <c r="AR337" s="97" t="s">
        <v>125</v>
      </c>
      <c r="AV337" s="99"/>
      <c r="AW337" s="159" t="s">
        <v>3380</v>
      </c>
      <c r="AX337" s="102" t="s">
        <v>1486</v>
      </c>
      <c r="AY337" s="157" t="s">
        <v>3381</v>
      </c>
      <c r="AZ337" s="159"/>
      <c r="BA337" s="24" t="s">
        <v>3353</v>
      </c>
      <c r="BB337" s="24" t="s">
        <v>3354</v>
      </c>
      <c r="BD337" s="24" t="s">
        <v>3355</v>
      </c>
      <c r="BF337" s="103">
        <v>46045</v>
      </c>
      <c r="BG337" s="46"/>
      <c r="BH337" s="46"/>
      <c r="BI337" s="46">
        <f t="shared" si="13"/>
        <v>0</v>
      </c>
      <c r="BJ337" s="46">
        <f t="shared" si="14"/>
        <v>0</v>
      </c>
    </row>
    <row r="338" spans="1:62" ht="120" customHeight="1" x14ac:dyDescent="0.25">
      <c r="A338" s="170" t="s">
        <v>180</v>
      </c>
      <c r="B338" s="132"/>
      <c r="C338" s="150">
        <v>0</v>
      </c>
      <c r="D338" s="150">
        <v>0</v>
      </c>
      <c r="E338" s="133">
        <v>299.25</v>
      </c>
      <c r="F338" s="134" t="s">
        <v>2178</v>
      </c>
      <c r="G338" s="86" t="s">
        <v>2179</v>
      </c>
      <c r="H338" s="86" t="s">
        <v>193</v>
      </c>
      <c r="I338" s="89"/>
      <c r="J338" s="90" t="s">
        <v>195</v>
      </c>
      <c r="K338" s="86"/>
      <c r="L338" s="86"/>
      <c r="M338" s="92" t="s">
        <v>151</v>
      </c>
      <c r="N338" s="86" t="s">
        <v>108</v>
      </c>
      <c r="O338" s="163" t="s">
        <v>1094</v>
      </c>
      <c r="P338" s="163" t="s">
        <v>1095</v>
      </c>
      <c r="Q338" s="91" t="s">
        <v>109</v>
      </c>
      <c r="R338" s="91" t="s">
        <v>207</v>
      </c>
      <c r="S338" s="91" t="s">
        <v>2180</v>
      </c>
      <c r="T338" s="92">
        <v>10</v>
      </c>
      <c r="U338" s="93">
        <v>6</v>
      </c>
      <c r="V338" s="94">
        <v>46037</v>
      </c>
      <c r="W338" s="94">
        <v>46037</v>
      </c>
      <c r="X338" s="95">
        <v>9785171815967</v>
      </c>
      <c r="Y338" s="96">
        <v>608</v>
      </c>
      <c r="Z338" s="97">
        <v>0.3</v>
      </c>
      <c r="AA338" s="98" t="s">
        <v>170</v>
      </c>
      <c r="AB338" s="98" t="s">
        <v>183</v>
      </c>
      <c r="AC338" s="98" t="s">
        <v>171</v>
      </c>
      <c r="AD338" s="91">
        <v>3</v>
      </c>
      <c r="AE338" s="169" t="s">
        <v>196</v>
      </c>
      <c r="AF338" s="168"/>
      <c r="AG338" s="98" t="s">
        <v>787</v>
      </c>
      <c r="AH338" s="98"/>
      <c r="AI338" s="86" t="s">
        <v>194</v>
      </c>
      <c r="AJ338" s="101"/>
      <c r="AK338" s="91"/>
      <c r="AL338" s="100" t="s">
        <v>2181</v>
      </c>
      <c r="AM338" s="86" t="s">
        <v>276</v>
      </c>
      <c r="AN338" s="86" t="s">
        <v>153</v>
      </c>
      <c r="AO338" s="143">
        <f t="shared" ref="AO338:AO346" si="15">C338*U338+D338</f>
        <v>0</v>
      </c>
      <c r="AP338" s="85" t="s">
        <v>2182</v>
      </c>
      <c r="AQ338" s="100" t="s">
        <v>111</v>
      </c>
      <c r="AR338" s="97" t="s">
        <v>125</v>
      </c>
      <c r="AV338" s="99"/>
      <c r="AW338" s="159" t="s">
        <v>2183</v>
      </c>
      <c r="AX338" s="102"/>
      <c r="AY338" s="157" t="s">
        <v>2184</v>
      </c>
      <c r="AZ338" s="159"/>
      <c r="BF338" s="103">
        <v>46043</v>
      </c>
      <c r="BG338" s="46"/>
      <c r="BH338" s="46"/>
      <c r="BI338" s="46">
        <f t="shared" ref="BI338:BI346" si="16">AO338*E338</f>
        <v>0</v>
      </c>
      <c r="BJ338" s="46">
        <f t="shared" ref="BJ338:BJ346" si="17">AO338*Z338</f>
        <v>0</v>
      </c>
    </row>
    <row r="339" spans="1:62" ht="120" customHeight="1" x14ac:dyDescent="0.25">
      <c r="A339" s="170" t="s">
        <v>180</v>
      </c>
      <c r="B339" s="132"/>
      <c r="C339" s="150">
        <v>0</v>
      </c>
      <c r="D339" s="150">
        <v>0</v>
      </c>
      <c r="E339" s="133">
        <v>382.2</v>
      </c>
      <c r="F339" s="134" t="s">
        <v>2171</v>
      </c>
      <c r="G339" s="86" t="s">
        <v>2185</v>
      </c>
      <c r="H339" s="86" t="s">
        <v>2186</v>
      </c>
      <c r="I339" s="89"/>
      <c r="J339" s="90" t="s">
        <v>195</v>
      </c>
      <c r="K339" s="86"/>
      <c r="L339" s="86"/>
      <c r="M339" s="92" t="s">
        <v>151</v>
      </c>
      <c r="N339" s="86" t="s">
        <v>108</v>
      </c>
      <c r="O339" s="163" t="s">
        <v>413</v>
      </c>
      <c r="P339" s="163" t="s">
        <v>413</v>
      </c>
      <c r="Q339" s="91" t="s">
        <v>109</v>
      </c>
      <c r="R339" s="91" t="s">
        <v>207</v>
      </c>
      <c r="S339" s="91" t="s">
        <v>2187</v>
      </c>
      <c r="T339" s="92">
        <v>10</v>
      </c>
      <c r="U339" s="93">
        <v>6</v>
      </c>
      <c r="V339" s="94">
        <v>46037</v>
      </c>
      <c r="W339" s="94">
        <v>46037</v>
      </c>
      <c r="X339" s="95">
        <v>9785171676001</v>
      </c>
      <c r="Y339" s="96">
        <v>352</v>
      </c>
      <c r="Z339" s="97">
        <v>0.28000000000000003</v>
      </c>
      <c r="AA339" s="98" t="s">
        <v>170</v>
      </c>
      <c r="AB339" s="98" t="s">
        <v>152</v>
      </c>
      <c r="AC339" s="98" t="s">
        <v>171</v>
      </c>
      <c r="AD339" s="91" t="s">
        <v>110</v>
      </c>
      <c r="AE339" s="169" t="s">
        <v>196</v>
      </c>
      <c r="AF339" s="168"/>
      <c r="AG339" s="98" t="s">
        <v>288</v>
      </c>
      <c r="AH339" s="98"/>
      <c r="AI339" s="86" t="s">
        <v>2188</v>
      </c>
      <c r="AJ339" s="101"/>
      <c r="AK339" s="91"/>
      <c r="AL339" s="100" t="s">
        <v>2189</v>
      </c>
      <c r="AM339" s="86" t="s">
        <v>275</v>
      </c>
      <c r="AN339" s="86" t="s">
        <v>153</v>
      </c>
      <c r="AO339" s="143">
        <f t="shared" si="15"/>
        <v>0</v>
      </c>
      <c r="AP339" s="85" t="s">
        <v>2190</v>
      </c>
      <c r="AQ339" s="100" t="s">
        <v>111</v>
      </c>
      <c r="AR339" s="97" t="s">
        <v>125</v>
      </c>
      <c r="AV339" s="99"/>
      <c r="AW339" s="159" t="s">
        <v>2191</v>
      </c>
      <c r="AX339" s="102"/>
      <c r="AY339" s="157" t="s">
        <v>2177</v>
      </c>
      <c r="AZ339" s="159"/>
      <c r="BF339" s="103">
        <v>46043</v>
      </c>
      <c r="BG339" s="46"/>
      <c r="BH339" s="46"/>
      <c r="BI339" s="46">
        <f t="shared" si="16"/>
        <v>0</v>
      </c>
      <c r="BJ339" s="46">
        <f t="shared" si="17"/>
        <v>0</v>
      </c>
    </row>
    <row r="340" spans="1:62" ht="120" customHeight="1" x14ac:dyDescent="0.25">
      <c r="A340" s="170" t="s">
        <v>180</v>
      </c>
      <c r="B340" s="132"/>
      <c r="C340" s="150">
        <v>0</v>
      </c>
      <c r="D340" s="150">
        <v>0</v>
      </c>
      <c r="E340" s="133">
        <v>497.70000000000005</v>
      </c>
      <c r="F340" s="134" t="s">
        <v>1488</v>
      </c>
      <c r="G340" s="86" t="s">
        <v>429</v>
      </c>
      <c r="H340" s="86" t="s">
        <v>1489</v>
      </c>
      <c r="I340" s="89"/>
      <c r="J340" s="90">
        <v>4</v>
      </c>
      <c r="K340" s="86"/>
      <c r="L340" s="86"/>
      <c r="M340" s="92" t="s">
        <v>133</v>
      </c>
      <c r="N340" s="86" t="s">
        <v>108</v>
      </c>
      <c r="O340" s="163" t="s">
        <v>173</v>
      </c>
      <c r="P340" s="163" t="s">
        <v>366</v>
      </c>
      <c r="Q340" s="91" t="s">
        <v>109</v>
      </c>
      <c r="R340" s="91" t="s">
        <v>207</v>
      </c>
      <c r="S340" s="91" t="s">
        <v>1490</v>
      </c>
      <c r="T340" s="92">
        <v>10</v>
      </c>
      <c r="U340" s="93">
        <v>16</v>
      </c>
      <c r="V340" s="94">
        <v>45343</v>
      </c>
      <c r="W340" s="94">
        <v>46037</v>
      </c>
      <c r="X340" s="95">
        <v>9785171626884</v>
      </c>
      <c r="Y340" s="96">
        <v>192</v>
      </c>
      <c r="Z340" s="97">
        <v>0.16200000000000001</v>
      </c>
      <c r="AA340" s="98" t="s">
        <v>299</v>
      </c>
      <c r="AB340" s="98" t="s">
        <v>191</v>
      </c>
      <c r="AC340" s="98" t="s">
        <v>300</v>
      </c>
      <c r="AD340" s="91">
        <v>3</v>
      </c>
      <c r="AE340" s="135" t="s">
        <v>116</v>
      </c>
      <c r="AF340" s="168"/>
      <c r="AG340" s="98" t="s">
        <v>579</v>
      </c>
      <c r="AH340" s="98"/>
      <c r="AI340" s="86" t="s">
        <v>1491</v>
      </c>
      <c r="AJ340" s="101"/>
      <c r="AK340" s="91"/>
      <c r="AL340" s="100" t="s">
        <v>1492</v>
      </c>
      <c r="AM340" s="86" t="s">
        <v>236</v>
      </c>
      <c r="AN340" s="86" t="s">
        <v>234</v>
      </c>
      <c r="AO340" s="143">
        <f t="shared" si="15"/>
        <v>0</v>
      </c>
      <c r="AP340" s="85" t="s">
        <v>1493</v>
      </c>
      <c r="AQ340" s="100" t="s">
        <v>111</v>
      </c>
      <c r="AR340" s="97" t="s">
        <v>125</v>
      </c>
      <c r="AV340" s="99"/>
      <c r="AW340" s="159" t="s">
        <v>1494</v>
      </c>
      <c r="AX340" s="102"/>
      <c r="AY340" s="157" t="s">
        <v>430</v>
      </c>
      <c r="AZ340" s="159"/>
      <c r="BF340" s="103">
        <v>46041</v>
      </c>
      <c r="BG340" s="46"/>
      <c r="BH340" s="46"/>
      <c r="BI340" s="46">
        <f t="shared" si="16"/>
        <v>0</v>
      </c>
      <c r="BJ340" s="46">
        <f t="shared" si="17"/>
        <v>0</v>
      </c>
    </row>
    <row r="341" spans="1:62" ht="120" customHeight="1" x14ac:dyDescent="0.25">
      <c r="A341" s="170" t="s">
        <v>180</v>
      </c>
      <c r="B341" s="132"/>
      <c r="C341" s="150">
        <v>0</v>
      </c>
      <c r="D341" s="150">
        <v>0</v>
      </c>
      <c r="E341" s="133">
        <v>269.85000000000002</v>
      </c>
      <c r="F341" s="134" t="s">
        <v>607</v>
      </c>
      <c r="G341" s="86" t="s">
        <v>608</v>
      </c>
      <c r="H341" s="86" t="s">
        <v>1495</v>
      </c>
      <c r="I341" s="89"/>
      <c r="J341" s="90" t="s">
        <v>195</v>
      </c>
      <c r="K341" s="86"/>
      <c r="L341" s="86"/>
      <c r="M341" s="92" t="s">
        <v>144</v>
      </c>
      <c r="N341" s="86" t="s">
        <v>108</v>
      </c>
      <c r="O341" s="163" t="s">
        <v>235</v>
      </c>
      <c r="P341" s="163" t="s">
        <v>245</v>
      </c>
      <c r="Q341" s="91" t="s">
        <v>109</v>
      </c>
      <c r="R341" s="91" t="s">
        <v>207</v>
      </c>
      <c r="S341" s="91" t="s">
        <v>1496</v>
      </c>
      <c r="T341" s="92">
        <v>10</v>
      </c>
      <c r="U341" s="93">
        <v>16</v>
      </c>
      <c r="V341" s="94">
        <v>46038</v>
      </c>
      <c r="W341" s="94">
        <v>46038</v>
      </c>
      <c r="X341" s="95">
        <v>9785171681852</v>
      </c>
      <c r="Y341" s="96">
        <v>224</v>
      </c>
      <c r="Z341" s="97">
        <v>0.153</v>
      </c>
      <c r="AA341" s="98" t="s">
        <v>170</v>
      </c>
      <c r="AB341" s="98" t="s">
        <v>160</v>
      </c>
      <c r="AC341" s="98" t="s">
        <v>171</v>
      </c>
      <c r="AD341" s="91">
        <v>3</v>
      </c>
      <c r="AE341" s="169" t="s">
        <v>196</v>
      </c>
      <c r="AF341" s="168"/>
      <c r="AG341" s="98" t="s">
        <v>373</v>
      </c>
      <c r="AH341" s="98"/>
      <c r="AI341" s="86" t="s">
        <v>1497</v>
      </c>
      <c r="AJ341" s="101"/>
      <c r="AK341" s="91" t="s">
        <v>609</v>
      </c>
      <c r="AL341" s="100" t="s">
        <v>1498</v>
      </c>
      <c r="AM341" s="86" t="s">
        <v>268</v>
      </c>
      <c r="AN341" s="86" t="s">
        <v>234</v>
      </c>
      <c r="AO341" s="143">
        <f t="shared" si="15"/>
        <v>0</v>
      </c>
      <c r="AP341" s="85" t="s">
        <v>1499</v>
      </c>
      <c r="AQ341" s="100" t="s">
        <v>111</v>
      </c>
      <c r="AR341" s="97" t="s">
        <v>125</v>
      </c>
      <c r="AV341" s="99"/>
      <c r="AW341" s="159" t="s">
        <v>1500</v>
      </c>
      <c r="AX341" s="102"/>
      <c r="AY341" s="157" t="s">
        <v>1501</v>
      </c>
      <c r="AZ341" s="159"/>
      <c r="BF341" s="103">
        <v>46041</v>
      </c>
      <c r="BG341" s="46"/>
      <c r="BH341" s="46"/>
      <c r="BI341" s="46">
        <f t="shared" si="16"/>
        <v>0</v>
      </c>
      <c r="BJ341" s="46">
        <f t="shared" si="17"/>
        <v>0</v>
      </c>
    </row>
    <row r="342" spans="1:62" ht="120" customHeight="1" x14ac:dyDescent="0.25">
      <c r="A342" s="170" t="s">
        <v>180</v>
      </c>
      <c r="B342" s="132"/>
      <c r="C342" s="150">
        <v>0</v>
      </c>
      <c r="D342" s="150">
        <v>0</v>
      </c>
      <c r="E342" s="133">
        <v>269.85000000000002</v>
      </c>
      <c r="F342" s="134" t="s">
        <v>1502</v>
      </c>
      <c r="G342" s="86" t="s">
        <v>1503</v>
      </c>
      <c r="H342" s="86" t="s">
        <v>1495</v>
      </c>
      <c r="I342" s="89"/>
      <c r="J342" s="90">
        <v>5</v>
      </c>
      <c r="K342" s="86"/>
      <c r="L342" s="86"/>
      <c r="M342" s="92" t="s">
        <v>144</v>
      </c>
      <c r="N342" s="86" t="s">
        <v>108</v>
      </c>
      <c r="O342" s="163" t="s">
        <v>235</v>
      </c>
      <c r="P342" s="163" t="s">
        <v>245</v>
      </c>
      <c r="Q342" s="91" t="s">
        <v>109</v>
      </c>
      <c r="R342" s="91" t="s">
        <v>207</v>
      </c>
      <c r="S342" s="91" t="s">
        <v>1504</v>
      </c>
      <c r="T342" s="92">
        <v>10</v>
      </c>
      <c r="U342" s="93">
        <v>16</v>
      </c>
      <c r="V342" s="94">
        <v>45197</v>
      </c>
      <c r="W342" s="94">
        <v>46038</v>
      </c>
      <c r="X342" s="95">
        <v>9785171591984</v>
      </c>
      <c r="Y342" s="96">
        <v>224</v>
      </c>
      <c r="Z342" s="97">
        <v>0.154</v>
      </c>
      <c r="AA342" s="98" t="s">
        <v>170</v>
      </c>
      <c r="AB342" s="98" t="s">
        <v>160</v>
      </c>
      <c r="AC342" s="98" t="s">
        <v>171</v>
      </c>
      <c r="AD342" s="91">
        <v>3</v>
      </c>
      <c r="AE342" s="135" t="s">
        <v>116</v>
      </c>
      <c r="AF342" s="168"/>
      <c r="AG342" s="98" t="s">
        <v>373</v>
      </c>
      <c r="AH342" s="98"/>
      <c r="AI342" s="86" t="s">
        <v>1497</v>
      </c>
      <c r="AJ342" s="101"/>
      <c r="AK342" s="91"/>
      <c r="AL342" s="100" t="s">
        <v>1505</v>
      </c>
      <c r="AM342" s="86" t="s">
        <v>268</v>
      </c>
      <c r="AN342" s="86" t="s">
        <v>234</v>
      </c>
      <c r="AO342" s="143">
        <f t="shared" si="15"/>
        <v>0</v>
      </c>
      <c r="AP342" s="85" t="s">
        <v>1506</v>
      </c>
      <c r="AQ342" s="100" t="s">
        <v>157</v>
      </c>
      <c r="AR342" s="97" t="s">
        <v>125</v>
      </c>
      <c r="AV342" s="99"/>
      <c r="AW342" s="159" t="s">
        <v>1507</v>
      </c>
      <c r="AX342" s="102"/>
      <c r="AY342" s="157" t="s">
        <v>1508</v>
      </c>
      <c r="AZ342" s="159"/>
      <c r="BF342" s="103">
        <v>46041</v>
      </c>
      <c r="BG342" s="46"/>
      <c r="BH342" s="46"/>
      <c r="BI342" s="46">
        <f t="shared" si="16"/>
        <v>0</v>
      </c>
      <c r="BJ342" s="46">
        <f t="shared" si="17"/>
        <v>0</v>
      </c>
    </row>
    <row r="343" spans="1:62" ht="120" customHeight="1" x14ac:dyDescent="0.25">
      <c r="A343" s="170" t="s">
        <v>180</v>
      </c>
      <c r="B343" s="132"/>
      <c r="C343" s="150">
        <v>0</v>
      </c>
      <c r="D343" s="150">
        <v>0</v>
      </c>
      <c r="E343" s="133">
        <v>210</v>
      </c>
      <c r="F343" s="134" t="s">
        <v>1509</v>
      </c>
      <c r="G343" s="86" t="s">
        <v>1510</v>
      </c>
      <c r="H343" s="86" t="s">
        <v>1511</v>
      </c>
      <c r="I343" s="89"/>
      <c r="J343" s="90">
        <v>3</v>
      </c>
      <c r="K343" s="86"/>
      <c r="L343" s="86"/>
      <c r="M343" s="92" t="s">
        <v>138</v>
      </c>
      <c r="N343" s="86" t="s">
        <v>108</v>
      </c>
      <c r="O343" s="163" t="s">
        <v>217</v>
      </c>
      <c r="P343" s="163" t="s">
        <v>218</v>
      </c>
      <c r="Q343" s="91" t="s">
        <v>109</v>
      </c>
      <c r="R343" s="91" t="s">
        <v>207</v>
      </c>
      <c r="S343" s="91" t="s">
        <v>1512</v>
      </c>
      <c r="T343" s="92">
        <v>10</v>
      </c>
      <c r="U343" s="93">
        <v>20</v>
      </c>
      <c r="V343" s="94">
        <v>45555</v>
      </c>
      <c r="W343" s="94">
        <v>46037</v>
      </c>
      <c r="X343" s="95">
        <v>9785171676476</v>
      </c>
      <c r="Y343" s="96">
        <v>48</v>
      </c>
      <c r="Z343" s="97">
        <v>0.121</v>
      </c>
      <c r="AA343" s="98" t="s">
        <v>155</v>
      </c>
      <c r="AB343" s="98" t="s">
        <v>191</v>
      </c>
      <c r="AC343" s="98" t="s">
        <v>156</v>
      </c>
      <c r="AD343" s="91">
        <v>3</v>
      </c>
      <c r="AE343" s="135" t="s">
        <v>116</v>
      </c>
      <c r="AF343" s="168"/>
      <c r="AG343" s="98" t="s">
        <v>285</v>
      </c>
      <c r="AH343" s="98"/>
      <c r="AI343" s="86" t="s">
        <v>1513</v>
      </c>
      <c r="AJ343" s="101" t="s">
        <v>141</v>
      </c>
      <c r="AK343" s="91"/>
      <c r="AL343" s="100" t="s">
        <v>1514</v>
      </c>
      <c r="AM343" s="86" t="s">
        <v>185</v>
      </c>
      <c r="AN343" s="86" t="s">
        <v>142</v>
      </c>
      <c r="AO343" s="143">
        <f t="shared" si="15"/>
        <v>0</v>
      </c>
      <c r="AP343" s="85" t="s">
        <v>1515</v>
      </c>
      <c r="AQ343" s="100" t="s">
        <v>143</v>
      </c>
      <c r="AR343" s="97" t="s">
        <v>125</v>
      </c>
      <c r="AV343" s="99"/>
      <c r="AW343" s="159" t="s">
        <v>1516</v>
      </c>
      <c r="AX343" s="102" t="s">
        <v>1517</v>
      </c>
      <c r="AY343" s="157" t="s">
        <v>1518</v>
      </c>
      <c r="AZ343" s="159"/>
      <c r="BF343" s="103">
        <v>46041</v>
      </c>
      <c r="BG343" s="46"/>
      <c r="BH343" s="46"/>
      <c r="BI343" s="46">
        <f t="shared" si="16"/>
        <v>0</v>
      </c>
      <c r="BJ343" s="46">
        <f t="shared" si="17"/>
        <v>0</v>
      </c>
    </row>
    <row r="344" spans="1:62" ht="120" customHeight="1" x14ac:dyDescent="0.25">
      <c r="A344" s="170" t="s">
        <v>180</v>
      </c>
      <c r="B344" s="132"/>
      <c r="C344" s="150">
        <v>0</v>
      </c>
      <c r="D344" s="150">
        <v>0</v>
      </c>
      <c r="E344" s="133">
        <v>210</v>
      </c>
      <c r="F344" s="134" t="s">
        <v>1519</v>
      </c>
      <c r="G344" s="86" t="s">
        <v>1510</v>
      </c>
      <c r="H344" s="86" t="s">
        <v>1511</v>
      </c>
      <c r="I344" s="89"/>
      <c r="J344" s="90">
        <v>6</v>
      </c>
      <c r="K344" s="86"/>
      <c r="L344" s="86"/>
      <c r="M344" s="92" t="s">
        <v>138</v>
      </c>
      <c r="N344" s="86" t="s">
        <v>108</v>
      </c>
      <c r="O344" s="163" t="s">
        <v>217</v>
      </c>
      <c r="P344" s="163" t="s">
        <v>218</v>
      </c>
      <c r="Q344" s="91" t="s">
        <v>109</v>
      </c>
      <c r="R344" s="91" t="s">
        <v>207</v>
      </c>
      <c r="S344" s="91" t="s">
        <v>1520</v>
      </c>
      <c r="T344" s="92">
        <v>10</v>
      </c>
      <c r="U344" s="93">
        <v>20</v>
      </c>
      <c r="V344" s="94">
        <v>44998</v>
      </c>
      <c r="W344" s="94">
        <v>46037</v>
      </c>
      <c r="X344" s="95">
        <v>9785171525200</v>
      </c>
      <c r="Y344" s="96">
        <v>48</v>
      </c>
      <c r="Z344" s="97">
        <v>0.123</v>
      </c>
      <c r="AA344" s="98" t="s">
        <v>155</v>
      </c>
      <c r="AB344" s="98" t="s">
        <v>191</v>
      </c>
      <c r="AC344" s="98" t="s">
        <v>156</v>
      </c>
      <c r="AD344" s="91">
        <v>3</v>
      </c>
      <c r="AE344" s="135" t="s">
        <v>116</v>
      </c>
      <c r="AF344" s="168"/>
      <c r="AG344" s="98" t="s">
        <v>464</v>
      </c>
      <c r="AH344" s="98"/>
      <c r="AI344" s="86" t="s">
        <v>1513</v>
      </c>
      <c r="AJ344" s="101" t="s">
        <v>141</v>
      </c>
      <c r="AK344" s="91"/>
      <c r="AL344" s="100" t="s">
        <v>1521</v>
      </c>
      <c r="AM344" s="86" t="s">
        <v>185</v>
      </c>
      <c r="AN344" s="86" t="s">
        <v>142</v>
      </c>
      <c r="AO344" s="143">
        <f t="shared" si="15"/>
        <v>0</v>
      </c>
      <c r="AP344" s="85" t="s">
        <v>1522</v>
      </c>
      <c r="AQ344" s="100" t="s">
        <v>143</v>
      </c>
      <c r="AR344" s="97" t="s">
        <v>125</v>
      </c>
      <c r="AV344" s="99"/>
      <c r="AW344" s="159" t="s">
        <v>1523</v>
      </c>
      <c r="AX344" s="102" t="s">
        <v>1524</v>
      </c>
      <c r="AY344" s="157" t="s">
        <v>1525</v>
      </c>
      <c r="AZ344" s="159"/>
      <c r="BF344" s="103">
        <v>46041</v>
      </c>
      <c r="BG344" s="46"/>
      <c r="BH344" s="46"/>
      <c r="BI344" s="46">
        <f t="shared" si="16"/>
        <v>0</v>
      </c>
      <c r="BJ344" s="46">
        <f t="shared" si="17"/>
        <v>0</v>
      </c>
    </row>
    <row r="345" spans="1:62" ht="120" customHeight="1" x14ac:dyDescent="0.25">
      <c r="A345" s="170" t="s">
        <v>180</v>
      </c>
      <c r="B345" s="132"/>
      <c r="C345" s="150">
        <v>0</v>
      </c>
      <c r="D345" s="150">
        <v>0</v>
      </c>
      <c r="E345" s="133">
        <v>210</v>
      </c>
      <c r="F345" s="134" t="s">
        <v>2789</v>
      </c>
      <c r="G345" s="86" t="s">
        <v>2790</v>
      </c>
      <c r="H345" s="86" t="s">
        <v>2791</v>
      </c>
      <c r="I345" s="89"/>
      <c r="J345" s="90" t="s">
        <v>195</v>
      </c>
      <c r="K345" s="86"/>
      <c r="L345" s="86"/>
      <c r="M345" s="92" t="s">
        <v>215</v>
      </c>
      <c r="N345" s="86" t="s">
        <v>108</v>
      </c>
      <c r="O345" s="163" t="s">
        <v>615</v>
      </c>
      <c r="P345" s="163" t="s">
        <v>634</v>
      </c>
      <c r="Q345" s="91" t="s">
        <v>109</v>
      </c>
      <c r="R345" s="91" t="s">
        <v>207</v>
      </c>
      <c r="S345" s="91" t="s">
        <v>2792</v>
      </c>
      <c r="T345" s="92">
        <v>10</v>
      </c>
      <c r="U345" s="93">
        <v>20</v>
      </c>
      <c r="V345" s="94">
        <v>46042</v>
      </c>
      <c r="W345" s="94">
        <v>46042</v>
      </c>
      <c r="X345" s="95">
        <v>9785171661403</v>
      </c>
      <c r="Y345" s="96">
        <v>160</v>
      </c>
      <c r="Z345" s="97">
        <v>0.13200000000000001</v>
      </c>
      <c r="AA345" s="98" t="s">
        <v>145</v>
      </c>
      <c r="AB345" s="98" t="s">
        <v>160</v>
      </c>
      <c r="AC345" s="98" t="s">
        <v>146</v>
      </c>
      <c r="AD345" s="91">
        <v>3</v>
      </c>
      <c r="AE345" s="169" t="s">
        <v>196</v>
      </c>
      <c r="AF345" s="168"/>
      <c r="AG345" s="98" t="s">
        <v>2793</v>
      </c>
      <c r="AH345" s="98"/>
      <c r="AI345" s="86" t="s">
        <v>2794</v>
      </c>
      <c r="AJ345" s="101"/>
      <c r="AK345" s="91"/>
      <c r="AL345" s="100" t="s">
        <v>2795</v>
      </c>
      <c r="AM345" s="86" t="s">
        <v>269</v>
      </c>
      <c r="AN345" s="86" t="s">
        <v>234</v>
      </c>
      <c r="AO345" s="143">
        <f t="shared" si="15"/>
        <v>0</v>
      </c>
      <c r="AP345" s="85" t="s">
        <v>2796</v>
      </c>
      <c r="AQ345" s="100" t="s">
        <v>147</v>
      </c>
      <c r="AR345" s="97" t="s">
        <v>125</v>
      </c>
      <c r="AV345" s="99"/>
      <c r="AW345" s="159" t="s">
        <v>2797</v>
      </c>
      <c r="AX345" s="102"/>
      <c r="AY345" s="157" t="s">
        <v>2798</v>
      </c>
      <c r="AZ345" s="159"/>
      <c r="BF345" s="103">
        <v>46044</v>
      </c>
      <c r="BG345" s="46"/>
      <c r="BH345" s="46"/>
      <c r="BI345" s="46">
        <f t="shared" si="16"/>
        <v>0</v>
      </c>
      <c r="BJ345" s="46">
        <f t="shared" si="17"/>
        <v>0</v>
      </c>
    </row>
    <row r="346" spans="1:62" ht="120" customHeight="1" x14ac:dyDescent="0.25">
      <c r="A346" s="170" t="s">
        <v>180</v>
      </c>
      <c r="B346" s="132"/>
      <c r="C346" s="150">
        <v>0</v>
      </c>
      <c r="D346" s="150">
        <v>0</v>
      </c>
      <c r="E346" s="133">
        <v>806.40000000000009</v>
      </c>
      <c r="F346" s="134" t="s">
        <v>1860</v>
      </c>
      <c r="G346" s="86" t="s">
        <v>1861</v>
      </c>
      <c r="H346" s="86" t="s">
        <v>1862</v>
      </c>
      <c r="I346" s="89"/>
      <c r="J346" s="90">
        <v>3</v>
      </c>
      <c r="K346" s="86"/>
      <c r="L346" s="86"/>
      <c r="M346" s="92" t="s">
        <v>133</v>
      </c>
      <c r="N346" s="86" t="s">
        <v>108</v>
      </c>
      <c r="O346" s="163" t="s">
        <v>222</v>
      </c>
      <c r="P346" s="163" t="s">
        <v>238</v>
      </c>
      <c r="Q346" s="91" t="s">
        <v>109</v>
      </c>
      <c r="R346" s="91" t="s">
        <v>207</v>
      </c>
      <c r="S346" s="91" t="s">
        <v>1863</v>
      </c>
      <c r="T346" s="92">
        <v>22</v>
      </c>
      <c r="U346" s="93">
        <v>16</v>
      </c>
      <c r="V346" s="94">
        <v>45043</v>
      </c>
      <c r="W346" s="94">
        <v>46038</v>
      </c>
      <c r="X346" s="95">
        <v>9785171558178</v>
      </c>
      <c r="Y346" s="96">
        <v>288</v>
      </c>
      <c r="Z346" s="97">
        <v>0.36799999999999999</v>
      </c>
      <c r="AA346" s="98" t="s">
        <v>134</v>
      </c>
      <c r="AB346" s="98" t="s">
        <v>164</v>
      </c>
      <c r="AC346" s="98" t="s">
        <v>135</v>
      </c>
      <c r="AD346" s="91" t="s">
        <v>110</v>
      </c>
      <c r="AE346" s="135" t="s">
        <v>116</v>
      </c>
      <c r="AF346" s="168"/>
      <c r="AG346" s="98" t="s">
        <v>487</v>
      </c>
      <c r="AH346" s="98"/>
      <c r="AI346" s="86" t="s">
        <v>1864</v>
      </c>
      <c r="AJ346" s="101"/>
      <c r="AK346" s="91"/>
      <c r="AL346" s="100" t="s">
        <v>1865</v>
      </c>
      <c r="AM346" s="86" t="s">
        <v>254</v>
      </c>
      <c r="AN346" s="86" t="s">
        <v>234</v>
      </c>
      <c r="AO346" s="143">
        <f t="shared" si="15"/>
        <v>0</v>
      </c>
      <c r="AP346" s="85" t="s">
        <v>1866</v>
      </c>
      <c r="AQ346" s="100" t="s">
        <v>111</v>
      </c>
      <c r="AR346" s="97" t="s">
        <v>125</v>
      </c>
      <c r="AV346" s="99"/>
      <c r="AW346" s="159" t="s">
        <v>1867</v>
      </c>
      <c r="AX346" s="102" t="s">
        <v>1868</v>
      </c>
      <c r="AY346" s="157" t="s">
        <v>1869</v>
      </c>
      <c r="AZ346" s="159"/>
      <c r="BF346" s="103">
        <v>46042</v>
      </c>
      <c r="BG346" s="46"/>
      <c r="BH346" s="46"/>
      <c r="BI346" s="46">
        <f t="shared" si="16"/>
        <v>0</v>
      </c>
      <c r="BJ346" s="46">
        <f t="shared" si="17"/>
        <v>0</v>
      </c>
    </row>
  </sheetData>
  <sheetProtection formatCells="0" formatColumns="0" formatRows="0" sort="0" autoFilter="0"/>
  <autoFilter ref="A17:BN346">
    <sortState ref="A18:BN346">
      <sortCondition ref="AW17:AW346"/>
    </sortState>
  </autoFilter>
  <sortState ref="A18:BF678">
    <sortCondition ref="AM18:AM678"/>
    <sortCondition ref="AW18:AW678"/>
  </sortState>
  <mergeCells count="15">
    <mergeCell ref="J7:J8"/>
    <mergeCell ref="Q7:T8"/>
    <mergeCell ref="Q1:U1"/>
    <mergeCell ref="Q9:T10"/>
    <mergeCell ref="K11:T15"/>
    <mergeCell ref="K9:O10"/>
    <mergeCell ref="K7:O8"/>
    <mergeCell ref="K6:T6"/>
    <mergeCell ref="K2:T3"/>
    <mergeCell ref="A2:E3"/>
    <mergeCell ref="F2:H2"/>
    <mergeCell ref="F3:H3"/>
    <mergeCell ref="F6:J6"/>
    <mergeCell ref="I2:J2"/>
    <mergeCell ref="I3:J3"/>
  </mergeCells>
  <phoneticPr fontId="7" type="noConversion"/>
  <conditionalFormatting sqref="AL1:AL17">
    <cfRule type="duplicateValues" dxfId="5" priority="9680"/>
    <cfRule type="duplicateValues" dxfId="4" priority="9681"/>
  </conditionalFormatting>
  <conditionalFormatting sqref="AL1:AL17">
    <cfRule type="duplicateValues" dxfId="3" priority="9682"/>
  </conditionalFormatting>
  <conditionalFormatting sqref="AL347:AL1048576 AL1:AL17">
    <cfRule type="duplicateValues" dxfId="2" priority="9725"/>
  </conditionalFormatting>
  <conditionalFormatting sqref="X347:X1048576 X1:X17">
    <cfRule type="duplicateValues" dxfId="1" priority="9729"/>
  </conditionalFormatting>
  <conditionalFormatting sqref="AL271:AL1048576 AL1:AL17">
    <cfRule type="duplicateValues" dxfId="0" priority="9732"/>
  </conditionalFormatting>
  <hyperlinks>
    <hyperlink ref="AP19" r:id="rId1"/>
    <hyperlink ref="AP28" r:id="rId2"/>
    <hyperlink ref="AP29" r:id="rId3"/>
    <hyperlink ref="AP32" r:id="rId4"/>
    <hyperlink ref="AP33" r:id="rId5"/>
    <hyperlink ref="AP39" r:id="rId6"/>
    <hyperlink ref="AP44" r:id="rId7"/>
    <hyperlink ref="AP46" r:id="rId8"/>
    <hyperlink ref="AP66" r:id="rId9"/>
    <hyperlink ref="AP78" r:id="rId10"/>
    <hyperlink ref="AP86" r:id="rId11"/>
    <hyperlink ref="AP95" r:id="rId12"/>
    <hyperlink ref="AP98" r:id="rId13"/>
    <hyperlink ref="AP99" r:id="rId14"/>
    <hyperlink ref="AP101" r:id="rId15"/>
    <hyperlink ref="AP123" r:id="rId16"/>
    <hyperlink ref="AP142" r:id="rId17"/>
    <hyperlink ref="AP152" r:id="rId18"/>
    <hyperlink ref="AP154" r:id="rId19"/>
    <hyperlink ref="AP155" r:id="rId20"/>
    <hyperlink ref="AP178" r:id="rId21"/>
    <hyperlink ref="AP181" r:id="rId22"/>
    <hyperlink ref="AP201" r:id="rId23"/>
    <hyperlink ref="AP202" r:id="rId24"/>
    <hyperlink ref="AP207" r:id="rId25"/>
    <hyperlink ref="AP208" r:id="rId26"/>
    <hyperlink ref="AP227" r:id="rId27"/>
    <hyperlink ref="AP228" r:id="rId28"/>
    <hyperlink ref="AP252" r:id="rId29"/>
    <hyperlink ref="AP254" r:id="rId30"/>
    <hyperlink ref="AP258" r:id="rId31"/>
    <hyperlink ref="AP272" r:id="rId32"/>
    <hyperlink ref="AP274" r:id="rId33"/>
    <hyperlink ref="AP282" r:id="rId34"/>
    <hyperlink ref="AP289" r:id="rId35"/>
    <hyperlink ref="AP290" r:id="rId36"/>
    <hyperlink ref="AP312" r:id="rId37"/>
    <hyperlink ref="AP319" r:id="rId38"/>
    <hyperlink ref="AP346" r:id="rId39"/>
    <hyperlink ref="AP18" r:id="rId40"/>
    <hyperlink ref="AP27" r:id="rId41"/>
    <hyperlink ref="AP41" r:id="rId42"/>
    <hyperlink ref="AP60" r:id="rId43"/>
    <hyperlink ref="AP72" r:id="rId44"/>
    <hyperlink ref="AP107" r:id="rId45"/>
    <hyperlink ref="AP126" r:id="rId46"/>
    <hyperlink ref="AP128" r:id="rId47"/>
    <hyperlink ref="AP129" r:id="rId48"/>
    <hyperlink ref="AP150" r:id="rId49"/>
    <hyperlink ref="AP182" r:id="rId50"/>
    <hyperlink ref="AP183" r:id="rId51"/>
    <hyperlink ref="AP188" r:id="rId52"/>
    <hyperlink ref="AP190" r:id="rId53"/>
    <hyperlink ref="AP205" r:id="rId54"/>
    <hyperlink ref="AP209" r:id="rId55"/>
    <hyperlink ref="AP215" r:id="rId56"/>
    <hyperlink ref="AP217" r:id="rId57"/>
    <hyperlink ref="AP284" r:id="rId58"/>
    <hyperlink ref="AP294" r:id="rId59"/>
    <hyperlink ref="AP302" r:id="rId60"/>
    <hyperlink ref="AP304" r:id="rId61"/>
    <hyperlink ref="AP305" r:id="rId62"/>
    <hyperlink ref="AP306" r:id="rId63"/>
    <hyperlink ref="AP309" r:id="rId64"/>
    <hyperlink ref="AP310" r:id="rId65"/>
    <hyperlink ref="AP311" r:id="rId66"/>
    <hyperlink ref="AP317" r:id="rId67"/>
    <hyperlink ref="AP320" r:id="rId68"/>
    <hyperlink ref="AP322" r:id="rId69"/>
    <hyperlink ref="AP323" r:id="rId70"/>
    <hyperlink ref="AP324" r:id="rId71"/>
    <hyperlink ref="AP327" r:id="rId72"/>
    <hyperlink ref="AP328" r:id="rId73"/>
    <hyperlink ref="AP330" r:id="rId74"/>
    <hyperlink ref="AP331" r:id="rId75"/>
    <hyperlink ref="AP332" r:id="rId76"/>
    <hyperlink ref="AP338" r:id="rId77"/>
    <hyperlink ref="AP339" r:id="rId78"/>
    <hyperlink ref="AP21" r:id="rId79"/>
    <hyperlink ref="AP25" r:id="rId80"/>
    <hyperlink ref="AP26" r:id="rId81"/>
    <hyperlink ref="AP36" r:id="rId82"/>
    <hyperlink ref="AP40" r:id="rId83"/>
    <hyperlink ref="AP42" r:id="rId84"/>
    <hyperlink ref="AP45" r:id="rId85"/>
    <hyperlink ref="AP48" r:id="rId86"/>
    <hyperlink ref="AP53" r:id="rId87"/>
    <hyperlink ref="AP55" r:id="rId88"/>
    <hyperlink ref="AP56" r:id="rId89"/>
    <hyperlink ref="AP57" r:id="rId90"/>
    <hyperlink ref="AP58" r:id="rId91"/>
    <hyperlink ref="AP59" r:id="rId92"/>
    <hyperlink ref="AP68" r:id="rId93"/>
    <hyperlink ref="AP74" r:id="rId94"/>
    <hyperlink ref="AP84" r:id="rId95"/>
    <hyperlink ref="AP93" r:id="rId96"/>
    <hyperlink ref="AP94" r:id="rId97"/>
    <hyperlink ref="AP100" r:id="rId98"/>
    <hyperlink ref="AP105" r:id="rId99"/>
    <hyperlink ref="AP106" r:id="rId100"/>
    <hyperlink ref="AP109" r:id="rId101"/>
    <hyperlink ref="AP114" r:id="rId102"/>
    <hyperlink ref="AP116" r:id="rId103"/>
    <hyperlink ref="AP117" r:id="rId104"/>
    <hyperlink ref="AP118" r:id="rId105"/>
    <hyperlink ref="AP119" r:id="rId106"/>
    <hyperlink ref="AP127" r:id="rId107"/>
    <hyperlink ref="AP136" r:id="rId108"/>
    <hyperlink ref="AP141" r:id="rId109"/>
    <hyperlink ref="AP143" r:id="rId110"/>
    <hyperlink ref="AP151" r:id="rId111"/>
    <hyperlink ref="AP158" r:id="rId112"/>
    <hyperlink ref="AP160" r:id="rId113"/>
    <hyperlink ref="AP165" r:id="rId114"/>
    <hyperlink ref="AP174" r:id="rId115"/>
    <hyperlink ref="AP175" r:id="rId116"/>
    <hyperlink ref="AP180" r:id="rId117"/>
    <hyperlink ref="AP185" r:id="rId118"/>
    <hyperlink ref="AP187" r:id="rId119"/>
    <hyperlink ref="AP191" r:id="rId120"/>
    <hyperlink ref="AP203" r:id="rId121"/>
    <hyperlink ref="AP210" r:id="rId122"/>
    <hyperlink ref="AP211" r:id="rId123"/>
    <hyperlink ref="AP229" r:id="rId124"/>
    <hyperlink ref="AP230" r:id="rId125"/>
    <hyperlink ref="AP233" r:id="rId126"/>
    <hyperlink ref="AP244" r:id="rId127"/>
    <hyperlink ref="AP246" r:id="rId128"/>
    <hyperlink ref="AP247" r:id="rId129"/>
    <hyperlink ref="AP248" r:id="rId130"/>
    <hyperlink ref="AP249" r:id="rId131"/>
    <hyperlink ref="AP261" r:id="rId132"/>
    <hyperlink ref="AP265" r:id="rId133"/>
    <hyperlink ref="AP267" r:id="rId134"/>
    <hyperlink ref="AP268" r:id="rId135"/>
    <hyperlink ref="AP271" r:id="rId136"/>
    <hyperlink ref="AP277" r:id="rId137"/>
    <hyperlink ref="AP278" r:id="rId138"/>
    <hyperlink ref="AP285" r:id="rId139"/>
    <hyperlink ref="AP291" r:id="rId140"/>
    <hyperlink ref="AP296" r:id="rId141"/>
    <hyperlink ref="AP300" r:id="rId142"/>
    <hyperlink ref="AP303" r:id="rId143"/>
    <hyperlink ref="AP308" r:id="rId144"/>
    <hyperlink ref="AP314" r:id="rId145"/>
    <hyperlink ref="AP316" r:id="rId146"/>
    <hyperlink ref="AP329" r:id="rId147"/>
    <hyperlink ref="AP333" r:id="rId148"/>
    <hyperlink ref="AP336" r:id="rId149"/>
    <hyperlink ref="AP345" r:id="rId150"/>
    <hyperlink ref="AP30" r:id="rId151"/>
    <hyperlink ref="AP37" r:id="rId152"/>
    <hyperlink ref="AP43" r:id="rId153"/>
    <hyperlink ref="AP47" r:id="rId154"/>
    <hyperlink ref="AP49" r:id="rId155"/>
    <hyperlink ref="AP54" r:id="rId156"/>
    <hyperlink ref="AP61" r:id="rId157"/>
    <hyperlink ref="AP65" r:id="rId158"/>
    <hyperlink ref="AP67" r:id="rId159"/>
    <hyperlink ref="AP70" r:id="rId160"/>
    <hyperlink ref="AP73" r:id="rId161"/>
    <hyperlink ref="AP76" r:id="rId162"/>
    <hyperlink ref="AP80" r:id="rId163"/>
    <hyperlink ref="AP81" r:id="rId164"/>
    <hyperlink ref="AP82" r:id="rId165"/>
    <hyperlink ref="AP83" r:id="rId166"/>
    <hyperlink ref="AP89" r:id="rId167"/>
    <hyperlink ref="AP90" r:id="rId168"/>
    <hyperlink ref="AP92" r:id="rId169"/>
    <hyperlink ref="AP104" r:id="rId170"/>
    <hyperlink ref="AP110" r:id="rId171"/>
    <hyperlink ref="AP115" r:id="rId172"/>
    <hyperlink ref="AP139" r:id="rId173"/>
    <hyperlink ref="AP124" r:id="rId174"/>
    <hyperlink ref="AP125" r:id="rId175"/>
    <hyperlink ref="AP130" r:id="rId176"/>
    <hyperlink ref="AP134" r:id="rId177"/>
    <hyperlink ref="AP135" r:id="rId178"/>
    <hyperlink ref="AP144" r:id="rId179"/>
    <hyperlink ref="AP145" r:id="rId180"/>
    <hyperlink ref="AP159" r:id="rId181"/>
    <hyperlink ref="AP162" r:id="rId182"/>
    <hyperlink ref="AP163" r:id="rId183"/>
    <hyperlink ref="AP166" r:id="rId184"/>
    <hyperlink ref="AP167" r:id="rId185"/>
    <hyperlink ref="AP168" r:id="rId186"/>
    <hyperlink ref="AP169" r:id="rId187"/>
    <hyperlink ref="AP171" r:id="rId188"/>
    <hyperlink ref="AP172" r:id="rId189"/>
    <hyperlink ref="AP176" r:id="rId190"/>
    <hyperlink ref="AP177" r:id="rId191"/>
    <hyperlink ref="AP179" r:id="rId192"/>
    <hyperlink ref="AP189" r:id="rId193"/>
    <hyperlink ref="AP193" r:id="rId194"/>
    <hyperlink ref="AP194" r:id="rId195"/>
    <hyperlink ref="AP195" r:id="rId196"/>
    <hyperlink ref="AP196" r:id="rId197"/>
    <hyperlink ref="AP197" r:id="rId198"/>
    <hyperlink ref="AP198" r:id="rId199"/>
    <hyperlink ref="AP199" r:id="rId200"/>
    <hyperlink ref="AP200" r:id="rId201"/>
    <hyperlink ref="AP231" r:id="rId202"/>
    <hyperlink ref="AP241" r:id="rId203"/>
    <hyperlink ref="AP251" r:id="rId204"/>
    <hyperlink ref="AP264" r:id="rId205"/>
    <hyperlink ref="AP269" r:id="rId206"/>
    <hyperlink ref="AP270" r:id="rId207"/>
    <hyperlink ref="AP273" r:id="rId208"/>
    <hyperlink ref="AP275" r:id="rId209"/>
    <hyperlink ref="AP279" r:id="rId210"/>
    <hyperlink ref="AP280" r:id="rId211"/>
    <hyperlink ref="AP281" r:id="rId212"/>
    <hyperlink ref="AP283" r:id="rId213"/>
    <hyperlink ref="AP286" r:id="rId214"/>
    <hyperlink ref="AP287" r:id="rId215"/>
    <hyperlink ref="AP293" r:id="rId216"/>
    <hyperlink ref="AP297" r:id="rId217"/>
    <hyperlink ref="AP298" r:id="rId218"/>
    <hyperlink ref="AP313" r:id="rId219"/>
    <hyperlink ref="AP315" r:id="rId220"/>
    <hyperlink ref="AP325" r:id="rId221"/>
    <hyperlink ref="AP326" r:id="rId222"/>
    <hyperlink ref="AP337" r:id="rId223"/>
  </hyperlinks>
  <pageMargins left="0.39370078740157483" right="0.39370078740157483" top="0.39370078740157483" bottom="0.39370078740157483" header="0" footer="0"/>
  <pageSetup paperSize="9" scale="68" fitToWidth="2" fitToHeight="32767" orientation="landscape" r:id="rId224"/>
  <headerFooter alignWithMargins="0"/>
  <drawing r:id="rId225"/>
  <legacyDrawing r:id="rId2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2026-01-26T10:10:59Z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